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19320" windowHeight="4080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5621"/>
</workbook>
</file>

<file path=xl/calcChain.xml><?xml version="1.0" encoding="utf-8"?>
<calcChain xmlns="http://schemas.openxmlformats.org/spreadsheetml/2006/main">
  <c r="A50" i="6" l="1"/>
  <c r="B50" i="6"/>
  <c r="H118" i="2" s="1"/>
  <c r="C50" i="6"/>
  <c r="D50" i="6"/>
  <c r="E50" i="6"/>
  <c r="A51" i="6"/>
  <c r="B51" i="6"/>
  <c r="C51" i="6"/>
  <c r="D51" i="6"/>
  <c r="E51" i="6"/>
  <c r="A52" i="6"/>
  <c r="B52" i="6"/>
  <c r="H120" i="2" s="1"/>
  <c r="C52" i="6"/>
  <c r="D52" i="6"/>
  <c r="E52" i="6"/>
  <c r="A53" i="6"/>
  <c r="B53" i="6"/>
  <c r="C53" i="6"/>
  <c r="D53" i="6"/>
  <c r="E53" i="6"/>
  <c r="A54" i="6"/>
  <c r="B54" i="6"/>
  <c r="C54" i="6"/>
  <c r="D54" i="6"/>
  <c r="E54" i="6"/>
  <c r="A55" i="6"/>
  <c r="B55" i="6"/>
  <c r="C55" i="6"/>
  <c r="D55" i="6"/>
  <c r="E55" i="6"/>
  <c r="A39" i="6"/>
  <c r="B39" i="6"/>
  <c r="C39" i="6"/>
  <c r="D39" i="6"/>
  <c r="E39" i="6"/>
  <c r="A40" i="6"/>
  <c r="B40" i="6"/>
  <c r="C40" i="6"/>
  <c r="D40" i="6"/>
  <c r="E40" i="6"/>
  <c r="A41" i="6"/>
  <c r="B41" i="6"/>
  <c r="C41" i="6"/>
  <c r="D41" i="6"/>
  <c r="E41" i="6"/>
  <c r="A42" i="6"/>
  <c r="B42" i="6"/>
  <c r="C42" i="6"/>
  <c r="D42" i="6"/>
  <c r="E42" i="6"/>
  <c r="A43" i="6"/>
  <c r="B43" i="6"/>
  <c r="C43" i="6"/>
  <c r="D43" i="6"/>
  <c r="E43" i="6"/>
  <c r="A44" i="6"/>
  <c r="B44" i="6"/>
  <c r="C44" i="6"/>
  <c r="D44" i="6"/>
  <c r="E44" i="6"/>
  <c r="E28" i="6"/>
  <c r="E29" i="6"/>
  <c r="E30" i="6"/>
  <c r="E31" i="6"/>
  <c r="E32" i="6"/>
  <c r="E33" i="6"/>
  <c r="D28" i="6"/>
  <c r="D29" i="6"/>
  <c r="D30" i="6"/>
  <c r="D31" i="6"/>
  <c r="D32" i="6"/>
  <c r="D33" i="6"/>
  <c r="C28" i="6"/>
  <c r="C29" i="6"/>
  <c r="C30" i="6"/>
  <c r="C31" i="6"/>
  <c r="C32" i="6"/>
  <c r="C33" i="6"/>
  <c r="B28" i="6"/>
  <c r="B29" i="6"/>
  <c r="B30" i="6"/>
  <c r="B31" i="6"/>
  <c r="B32" i="6"/>
  <c r="B33" i="6"/>
  <c r="A28" i="6"/>
  <c r="A29" i="6"/>
  <c r="A30" i="6"/>
  <c r="A31" i="6"/>
  <c r="A32" i="6"/>
  <c r="A33" i="6"/>
  <c r="E17" i="6"/>
  <c r="E18" i="6"/>
  <c r="E19" i="6"/>
  <c r="E20" i="6"/>
  <c r="E21" i="6"/>
  <c r="E22" i="6"/>
  <c r="D17" i="6"/>
  <c r="D18" i="6"/>
  <c r="D19" i="6"/>
  <c r="D20" i="6"/>
  <c r="D21" i="6"/>
  <c r="D22" i="6"/>
  <c r="C17" i="6"/>
  <c r="C18" i="6"/>
  <c r="C19" i="6"/>
  <c r="C20" i="6"/>
  <c r="C21" i="6"/>
  <c r="C22" i="6"/>
  <c r="B17" i="6"/>
  <c r="B18" i="6"/>
  <c r="B19" i="6"/>
  <c r="B20" i="6"/>
  <c r="B21" i="6"/>
  <c r="B22" i="6"/>
  <c r="A17" i="6"/>
  <c r="A18" i="6"/>
  <c r="A19" i="6"/>
  <c r="F19" i="6" s="1"/>
  <c r="E93" i="2" s="1"/>
  <c r="A20" i="6"/>
  <c r="F20" i="6" s="1"/>
  <c r="E94" i="2" s="1"/>
  <c r="A21" i="6"/>
  <c r="A22" i="6"/>
  <c r="E6" i="6"/>
  <c r="E7" i="6"/>
  <c r="E8" i="6"/>
  <c r="E9" i="6"/>
  <c r="E10" i="6"/>
  <c r="E11" i="6"/>
  <c r="D6" i="6"/>
  <c r="D7" i="6"/>
  <c r="D8" i="6"/>
  <c r="D9" i="6"/>
  <c r="D10" i="6"/>
  <c r="D11" i="6"/>
  <c r="C6" i="6"/>
  <c r="C7" i="6"/>
  <c r="C8" i="6"/>
  <c r="C9" i="6"/>
  <c r="C10" i="6"/>
  <c r="C11" i="6"/>
  <c r="B6" i="6"/>
  <c r="B7" i="6"/>
  <c r="B8" i="6"/>
  <c r="B9" i="6"/>
  <c r="B10" i="6"/>
  <c r="B11" i="6"/>
  <c r="A6" i="6"/>
  <c r="A7" i="6"/>
  <c r="A8" i="6"/>
  <c r="A9" i="6"/>
  <c r="A10" i="6"/>
  <c r="A11" i="6"/>
  <c r="A5" i="6"/>
  <c r="E71" i="2"/>
  <c r="E72" i="2"/>
  <c r="F58" i="2"/>
  <c r="F59" i="2"/>
  <c r="F60" i="2"/>
  <c r="F61" i="2"/>
  <c r="F62" i="2"/>
  <c r="F63" i="2"/>
  <c r="F64" i="2"/>
  <c r="F46" i="2"/>
  <c r="F47" i="2"/>
  <c r="F48" i="2"/>
  <c r="F49" i="2"/>
  <c r="F50" i="2"/>
  <c r="F51" i="2"/>
  <c r="F52" i="2"/>
  <c r="F36" i="2"/>
  <c r="D26" i="2"/>
  <c r="D27" i="2"/>
  <c r="D32" i="1" s="1"/>
  <c r="D28" i="2"/>
  <c r="D29" i="2"/>
  <c r="F32" i="1" s="1"/>
  <c r="A118" i="2"/>
  <c r="A119" i="2"/>
  <c r="A120" i="2"/>
  <c r="A121" i="2"/>
  <c r="A122" i="2"/>
  <c r="A123" i="2"/>
  <c r="A117" i="2"/>
  <c r="D25" i="2"/>
  <c r="B32" i="1" s="1"/>
  <c r="J15" i="2"/>
  <c r="J16" i="2"/>
  <c r="J17" i="2"/>
  <c r="J18" i="2"/>
  <c r="J19" i="2"/>
  <c r="J20" i="2"/>
  <c r="I15" i="2"/>
  <c r="I16" i="2"/>
  <c r="I17" i="2"/>
  <c r="I18" i="2"/>
  <c r="I19" i="2"/>
  <c r="I20" i="2"/>
  <c r="H15" i="2"/>
  <c r="H16" i="2"/>
  <c r="H17" i="2"/>
  <c r="H18" i="2"/>
  <c r="H19" i="2"/>
  <c r="H20" i="2"/>
  <c r="G15" i="2"/>
  <c r="G16" i="2"/>
  <c r="G17" i="2"/>
  <c r="G18" i="2"/>
  <c r="G19" i="2"/>
  <c r="G20" i="2"/>
  <c r="F15" i="2"/>
  <c r="F16" i="2"/>
  <c r="F17" i="2"/>
  <c r="F18" i="2"/>
  <c r="F19" i="2"/>
  <c r="F20" i="2"/>
  <c r="B40" i="3"/>
  <c r="B41" i="3"/>
  <c r="B39" i="3"/>
  <c r="B36" i="3"/>
  <c r="B37" i="3"/>
  <c r="B35" i="3"/>
  <c r="B33" i="3"/>
  <c r="B24" i="3"/>
  <c r="B4" i="3"/>
  <c r="B5" i="3"/>
  <c r="B6" i="3"/>
  <c r="B7" i="3"/>
  <c r="B8" i="3"/>
  <c r="B9" i="3"/>
  <c r="F14" i="2"/>
  <c r="A108" i="2"/>
  <c r="A109" i="2"/>
  <c r="A110" i="2"/>
  <c r="A111" i="2"/>
  <c r="A112" i="2"/>
  <c r="A113" i="2"/>
  <c r="A107" i="2"/>
  <c r="A91" i="2"/>
  <c r="H6" i="6" s="1"/>
  <c r="H17" i="6" s="1"/>
  <c r="H28" i="6" s="1"/>
  <c r="H39" i="6" s="1"/>
  <c r="H50" i="6" s="1"/>
  <c r="A92" i="2"/>
  <c r="H7" i="6" s="1"/>
  <c r="H18" i="6" s="1"/>
  <c r="H29" i="6" s="1"/>
  <c r="H40" i="6" s="1"/>
  <c r="H51" i="6" s="1"/>
  <c r="A93" i="2"/>
  <c r="H8" i="6" s="1"/>
  <c r="H19" i="6" s="1"/>
  <c r="H30" i="6" s="1"/>
  <c r="H41" i="6" s="1"/>
  <c r="H52" i="6" s="1"/>
  <c r="A94" i="2"/>
  <c r="H9" i="6" s="1"/>
  <c r="H20" i="6" s="1"/>
  <c r="H31" i="6" s="1"/>
  <c r="H42" i="6" s="1"/>
  <c r="H53" i="6" s="1"/>
  <c r="A95" i="2"/>
  <c r="H10" i="6" s="1"/>
  <c r="H21" i="6" s="1"/>
  <c r="H32" i="6" s="1"/>
  <c r="H43" i="6" s="1"/>
  <c r="H54" i="6" s="1"/>
  <c r="A96" i="2"/>
  <c r="H11" i="6" s="1"/>
  <c r="H22" i="6" s="1"/>
  <c r="H33" i="6" s="1"/>
  <c r="H44" i="6" s="1"/>
  <c r="H55" i="6" s="1"/>
  <c r="A90" i="2"/>
  <c r="H5" i="6" s="1"/>
  <c r="H16" i="6" s="1"/>
  <c r="H27" i="6" s="1"/>
  <c r="H38" i="6" s="1"/>
  <c r="H49" i="6" s="1"/>
  <c r="C58" i="2"/>
  <c r="B27" i="3" s="1"/>
  <c r="C59" i="2"/>
  <c r="B28" i="3" s="1"/>
  <c r="C60" i="2"/>
  <c r="B29" i="3" s="1"/>
  <c r="C61" i="2"/>
  <c r="B30" i="3" s="1"/>
  <c r="C62" i="2"/>
  <c r="B31" i="3" s="1"/>
  <c r="C63" i="2"/>
  <c r="B32" i="3" s="1"/>
  <c r="C57" i="2"/>
  <c r="B26" i="3" s="1"/>
  <c r="C46" i="2"/>
  <c r="B18" i="3" s="1"/>
  <c r="C47" i="2"/>
  <c r="B19" i="3" s="1"/>
  <c r="C48" i="2"/>
  <c r="B20" i="3" s="1"/>
  <c r="C49" i="2"/>
  <c r="B21" i="3" s="1"/>
  <c r="C50" i="2"/>
  <c r="B22" i="3" s="1"/>
  <c r="C51" i="2"/>
  <c r="B23" i="3" s="1"/>
  <c r="C45" i="2"/>
  <c r="B17" i="3" s="1"/>
  <c r="B51" i="2"/>
  <c r="G80" i="2"/>
  <c r="G81" i="2"/>
  <c r="G79" i="2"/>
  <c r="B56" i="2"/>
  <c r="B44" i="2"/>
  <c r="E70" i="2"/>
  <c r="F37" i="2"/>
  <c r="F38" i="2"/>
  <c r="A61" i="2"/>
  <c r="A57" i="2"/>
  <c r="A49" i="2"/>
  <c r="A45" i="2"/>
  <c r="B14" i="3"/>
  <c r="B15" i="3"/>
  <c r="B13" i="3"/>
  <c r="B11" i="3"/>
  <c r="E49" i="6"/>
  <c r="D49" i="6"/>
  <c r="C49" i="6"/>
  <c r="B49" i="6"/>
  <c r="A49" i="6"/>
  <c r="E38" i="6"/>
  <c r="D38" i="6"/>
  <c r="C38" i="6"/>
  <c r="B38" i="6"/>
  <c r="A38" i="6"/>
  <c r="E27" i="6"/>
  <c r="D27" i="6"/>
  <c r="C27" i="6"/>
  <c r="B27" i="6"/>
  <c r="A27" i="6"/>
  <c r="E16" i="6"/>
  <c r="D16" i="6"/>
  <c r="C16" i="6"/>
  <c r="B16" i="6"/>
  <c r="A16" i="6"/>
  <c r="E5" i="6"/>
  <c r="D5" i="6"/>
  <c r="C5" i="6"/>
  <c r="B5" i="6"/>
  <c r="B58" i="2"/>
  <c r="B59" i="2"/>
  <c r="B60" i="2"/>
  <c r="B61" i="2"/>
  <c r="B62" i="2"/>
  <c r="B63" i="2"/>
  <c r="B57" i="2"/>
  <c r="B47" i="2"/>
  <c r="B48" i="2"/>
  <c r="B49" i="2"/>
  <c r="B50" i="2"/>
  <c r="B46" i="2"/>
  <c r="B45" i="2"/>
  <c r="A29" i="1"/>
  <c r="A5" i="1"/>
  <c r="A1" i="1"/>
  <c r="J14" i="2"/>
  <c r="I14" i="2"/>
  <c r="H14" i="2"/>
  <c r="G14" i="2"/>
  <c r="B3" i="3"/>
  <c r="F57" i="2"/>
  <c r="F45" i="2"/>
  <c r="C32" i="1"/>
  <c r="E32" i="1"/>
  <c r="D112" i="2" l="1"/>
  <c r="D122" i="2" s="1"/>
  <c r="D108" i="2"/>
  <c r="D118" i="2" s="1"/>
  <c r="F50" i="6"/>
  <c r="H91" i="2" s="1"/>
  <c r="F49" i="6"/>
  <c r="H90" i="2" s="1"/>
  <c r="F22" i="6"/>
  <c r="E96" i="2" s="1"/>
  <c r="F18" i="6"/>
  <c r="E92" i="2" s="1"/>
  <c r="D113" i="2"/>
  <c r="D123" i="2" s="1"/>
  <c r="D111" i="2"/>
  <c r="D121" i="2" s="1"/>
  <c r="D109" i="2"/>
  <c r="D119" i="2" s="1"/>
  <c r="D110" i="2"/>
  <c r="D120" i="2" s="1"/>
  <c r="F21" i="6"/>
  <c r="E95" i="2" s="1"/>
  <c r="F17" i="6"/>
  <c r="E91" i="2" s="1"/>
  <c r="F51" i="6"/>
  <c r="H92" i="2" s="1"/>
  <c r="F5" i="6"/>
  <c r="D90" i="2" s="1"/>
  <c r="F16" i="6"/>
  <c r="F33" i="6"/>
  <c r="F96" i="2" s="1"/>
  <c r="F113" i="2"/>
  <c r="F123" i="2" s="1"/>
  <c r="F29" i="6"/>
  <c r="F92" i="2" s="1"/>
  <c r="F109" i="2"/>
  <c r="F119" i="2" s="1"/>
  <c r="G111" i="2"/>
  <c r="H123" i="2"/>
  <c r="H113" i="2"/>
  <c r="G123" i="2" s="1"/>
  <c r="F27" i="6"/>
  <c r="F90" i="2" s="1"/>
  <c r="G82" i="2"/>
  <c r="F32" i="6"/>
  <c r="F95" i="2" s="1"/>
  <c r="F112" i="2"/>
  <c r="F122" i="2" s="1"/>
  <c r="F28" i="6"/>
  <c r="F91" i="2" s="1"/>
  <c r="F108" i="2"/>
  <c r="F118" i="2" s="1"/>
  <c r="G110" i="2"/>
  <c r="F54" i="6"/>
  <c r="H95" i="2" s="1"/>
  <c r="H112" i="2"/>
  <c r="G122" i="2" s="1"/>
  <c r="H119" i="2"/>
  <c r="H109" i="2"/>
  <c r="G119" i="2" s="1"/>
  <c r="F38" i="6"/>
  <c r="F31" i="6"/>
  <c r="F94" i="2" s="1"/>
  <c r="F111" i="2"/>
  <c r="F121" i="2" s="1"/>
  <c r="G113" i="2"/>
  <c r="G109" i="2"/>
  <c r="H121" i="2"/>
  <c r="H111" i="2"/>
  <c r="G121" i="2" s="1"/>
  <c r="D107" i="2"/>
  <c r="D117" i="2" s="1"/>
  <c r="F30" i="6"/>
  <c r="F93" i="2" s="1"/>
  <c r="F110" i="2"/>
  <c r="F120" i="2" s="1"/>
  <c r="G112" i="2"/>
  <c r="G108" i="2"/>
  <c r="H110" i="2"/>
  <c r="G120" i="2" s="1"/>
  <c r="H108" i="2"/>
  <c r="G118" i="2" s="1"/>
  <c r="F53" i="2"/>
  <c r="F65" i="2"/>
  <c r="F39" i="2"/>
  <c r="F40" i="2" s="1"/>
  <c r="E73" i="2"/>
  <c r="F43" i="6"/>
  <c r="G95" i="2" s="1"/>
  <c r="F41" i="6"/>
  <c r="G93" i="2" s="1"/>
  <c r="F39" i="6"/>
  <c r="G91" i="2" s="1"/>
  <c r="H107" i="2"/>
  <c r="H117" i="2" s="1"/>
  <c r="H122" i="2"/>
  <c r="F55" i="6"/>
  <c r="H96" i="2" s="1"/>
  <c r="F53" i="6"/>
  <c r="H94" i="2" s="1"/>
  <c r="F52" i="6"/>
  <c r="H93" i="2" s="1"/>
  <c r="F44" i="6"/>
  <c r="G96" i="2" s="1"/>
  <c r="F42" i="6"/>
  <c r="G94" i="2" s="1"/>
  <c r="F40" i="6"/>
  <c r="G92" i="2" s="1"/>
  <c r="G107" i="2"/>
  <c r="G117" i="2" s="1"/>
  <c r="F107" i="2"/>
  <c r="F117" i="2" s="1"/>
  <c r="E112" i="2"/>
  <c r="E122" i="2" s="1"/>
  <c r="E110" i="2"/>
  <c r="E120" i="2" s="1"/>
  <c r="E108" i="2"/>
  <c r="E118" i="2" s="1"/>
  <c r="E107" i="2"/>
  <c r="E117" i="2" s="1"/>
  <c r="E113" i="2"/>
  <c r="E123" i="2" s="1"/>
  <c r="E111" i="2"/>
  <c r="E121" i="2" s="1"/>
  <c r="E109" i="2"/>
  <c r="E119" i="2" s="1"/>
  <c r="F10" i="6"/>
  <c r="D95" i="2" s="1"/>
  <c r="F8" i="6"/>
  <c r="D93" i="2" s="1"/>
  <c r="F6" i="6"/>
  <c r="D91" i="2" s="1"/>
  <c r="F11" i="6"/>
  <c r="D96" i="2" s="1"/>
  <c r="F9" i="6"/>
  <c r="D94" i="2" s="1"/>
  <c r="F7" i="6"/>
  <c r="D92" i="2" s="1"/>
  <c r="G90" i="2"/>
  <c r="E90" i="2"/>
  <c r="E97" i="2" s="1"/>
  <c r="G32" i="2"/>
  <c r="K20" i="2"/>
  <c r="N20" i="2" s="1"/>
  <c r="P20" i="2" s="1"/>
  <c r="K18" i="2"/>
  <c r="N18" i="2" s="1"/>
  <c r="P18" i="2" s="1"/>
  <c r="K16" i="2"/>
  <c r="N16" i="2" s="1"/>
  <c r="P16" i="2" s="1"/>
  <c r="K14" i="2"/>
  <c r="N14" i="2" s="1"/>
  <c r="O14" i="2" s="1"/>
  <c r="K19" i="2"/>
  <c r="N19" i="2" s="1"/>
  <c r="P19" i="2" s="1"/>
  <c r="K17" i="2"/>
  <c r="N17" i="2" s="1"/>
  <c r="P17" i="2" s="1"/>
  <c r="K15" i="2"/>
  <c r="N15" i="2" s="1"/>
  <c r="P15" i="2" s="1"/>
  <c r="D30" i="2"/>
  <c r="G32" i="1"/>
  <c r="I92" i="2" l="1"/>
  <c r="H97" i="2"/>
  <c r="I96" i="2"/>
  <c r="I94" i="2"/>
  <c r="G97" i="2"/>
  <c r="I93" i="2"/>
  <c r="F97" i="2"/>
  <c r="I91" i="2"/>
  <c r="I95" i="2"/>
  <c r="I90" i="2"/>
  <c r="D97" i="2"/>
  <c r="O18" i="2"/>
  <c r="O19" i="2"/>
  <c r="G83" i="2"/>
  <c r="O15" i="2"/>
  <c r="O17" i="2"/>
  <c r="G58" i="2"/>
  <c r="G63" i="2"/>
  <c r="G64" i="2"/>
  <c r="G60" i="2"/>
  <c r="G59" i="2"/>
  <c r="G61" i="2"/>
  <c r="G57" i="2"/>
  <c r="G62" i="2"/>
  <c r="F72" i="2"/>
  <c r="F71" i="2"/>
  <c r="F70" i="2"/>
  <c r="G46" i="2"/>
  <c r="G51" i="2"/>
  <c r="G45" i="2"/>
  <c r="G50" i="2"/>
  <c r="G49" i="2"/>
  <c r="G47" i="2"/>
  <c r="G52" i="2"/>
  <c r="G48" i="2"/>
  <c r="D31" i="2"/>
  <c r="E25" i="2" s="1"/>
  <c r="L17" i="2"/>
  <c r="L14" i="2"/>
  <c r="L16" i="2"/>
  <c r="L20" i="2"/>
  <c r="L15" i="2"/>
  <c r="L19" i="2"/>
  <c r="P14" i="2"/>
  <c r="L18" i="2"/>
  <c r="G39" i="2"/>
  <c r="I97" i="2" l="1"/>
  <c r="E26" i="2"/>
  <c r="E27" i="2"/>
  <c r="H80" i="2"/>
  <c r="H79" i="2"/>
  <c r="H81" i="2"/>
  <c r="H82" i="2"/>
  <c r="E29" i="2"/>
  <c r="E28" i="2"/>
  <c r="G65" i="2"/>
  <c r="E30" i="2"/>
  <c r="F73" i="2"/>
  <c r="G53" i="2"/>
  <c r="O20" i="2"/>
  <c r="O16" i="2"/>
  <c r="G38" i="2"/>
  <c r="G36" i="2"/>
  <c r="G37" i="2"/>
  <c r="H83" i="2" l="1"/>
  <c r="E31" i="2"/>
  <c r="G40" i="2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3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<sst xmlns="http://schemas.openxmlformats.org/spreadsheetml/2006/main" count="193" uniqueCount="63">
  <si>
    <t>ОЦЕНЕ</t>
  </si>
  <si>
    <t>2. Оцена студијског програма у целини у III семестру</t>
  </si>
  <si>
    <t>њиховим значајем за позив васпитача</t>
  </si>
  <si>
    <t>личним афинитетима према датој области</t>
  </si>
  <si>
    <t>личношћу наставника који држи курс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</si>
  <si>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</si>
  <si>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</si>
  <si>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</si>
  <si>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</si>
  <si>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</si>
  <si>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</si>
  <si>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</si>
  <si>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</si>
  <si>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</si>
  <si>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</si>
  <si>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</si>
  <si>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</si>
  <si>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</si>
  <si>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</si>
  <si>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</si>
  <si>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</si>
  <si>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</si>
  <si>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</si>
  <si>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Не: треба више наградити активно учешће студената у току наставе</t>
  </si>
  <si>
    <t>Просек</t>
  </si>
  <si>
    <t>Датум попуњавања анкетног упитника</t>
  </si>
  <si>
    <t>Укупан број анкетираних студената</t>
  </si>
  <si>
    <t>1. Квалитет студијског програма кроз оцене обавезних и изборних предмета (1-5) у III семестру</t>
  </si>
  <si>
    <t>Укупан број датих оцена</t>
  </si>
  <si>
    <t>Просечне оцене</t>
  </si>
  <si>
    <t>Редни бр.</t>
  </si>
  <si>
    <t>Ниједан</t>
  </si>
  <si>
    <t>Број студената који je одговорио на 8. питање</t>
  </si>
  <si>
    <t>Број студената који je одговорио на 8. питање (%)</t>
  </si>
  <si>
    <t>Оптималан</t>
  </si>
  <si>
    <t>Мали</t>
  </si>
  <si>
    <t>Велики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</si>
  <si>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</si>
  <si>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</si>
  <si>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4. Предмет који заслужује већи број ЕСПБ бодова</t>
  </si>
  <si>
    <t>5. Предмет који заслужује мањи број ЕСПБ бодова</t>
  </si>
  <si>
    <t>6. Приликом бирања изборних предмета студенти су се руководили</t>
  </si>
  <si>
    <t>7. Адекватност бодовања предиспитних и испитних обавеза</t>
  </si>
  <si>
    <t>8. Оцене квалитета уџбеника и литературе (oд 1 дo 5), обавезних и изборних предмета у III семестру</t>
  </si>
  <si>
    <t>Укупан број датих одговора:</t>
  </si>
  <si>
    <t>Разумљ.</t>
  </si>
  <si>
    <t>Доступн.</t>
  </si>
  <si>
    <t>ПРОСЕЧНЕ ОЦЕНЕ ПО СТАВКАМА</t>
  </si>
  <si>
    <t>ЗАЈЕДНО</t>
  </si>
  <si>
    <t>Број студената који није одговорио на питање:</t>
  </si>
  <si>
    <t>3. Оптималност броја предмета у III семестру</t>
  </si>
  <si>
    <t>Методика развоја говора 2</t>
  </si>
  <si>
    <t>Методика упознавања околине 2</t>
  </si>
  <si>
    <t>Стручно педагошка пракса 3</t>
  </si>
  <si>
    <t xml:space="preserve">РЕЗУЛТАТИ ОБРАДЕ РЕГИСТРОВАНИХ ПОДАТАКА О ВРЕДНОВАЊУ ДЕЛА СТУДИЈСКОГ ПРОГРАМА
Струковни васпитач деце јасленог узраста
</t>
  </si>
  <si>
    <t>Нега и васпитање деце јасленог узраста</t>
  </si>
  <si>
    <t>Развојне сметње деце јасленог узраста</t>
  </si>
  <si>
    <t>Методика физичког васпитања 1</t>
  </si>
  <si>
    <t>Методика ликовног васпитања 1</t>
  </si>
  <si>
    <t>ТРЕЋА ГОДИНА - V семестар</t>
  </si>
  <si>
    <t>*</t>
  </si>
  <si>
    <t>28.11. - 27.12.2018.</t>
  </si>
  <si>
    <t>Кристина Крстић и Мирјана Лукић Коларић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</si>
</sst>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0" fillId="0" borderId="7" xfId="0" applyBorder="1"/>
    <xf numFmtId="0" fontId="3" fillId="0" borderId="8" xfId="0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4" xfId="0" applyBorder="1"/>
    <xf numFmtId="0" fontId="0" fillId="0" borderId="12" xfId="0" applyBorder="1" applyAlignment="1"/>
    <xf numFmtId="0" fontId="0" fillId="0" borderId="14" xfId="0" applyBorder="1" applyAlignment="1"/>
    <xf numFmtId="10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3" fillId="0" borderId="0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2" fillId="0" borderId="15" xfId="0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9" fontId="11" fillId="0" borderId="1" xfId="1" applyFont="1" applyBorder="1" applyAlignment="1">
      <alignment horizontal="center"/>
    </xf>
    <xf numFmtId="9" fontId="11" fillId="0" borderId="9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9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 textRotation="90" wrapText="1"/>
    </xf>
    <xf numFmtId="10" fontId="0" fillId="0" borderId="35" xfId="0" applyNumberFormat="1" applyBorder="1"/>
    <xf numFmtId="9" fontId="11" fillId="0" borderId="35" xfId="1" applyFont="1" applyBorder="1" applyAlignment="1">
      <alignment horizontal="center"/>
    </xf>
    <xf numFmtId="0" fontId="12" fillId="0" borderId="3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40" xfId="0" applyBorder="1" applyAlignment="1">
      <alignment horizontal="left"/>
    </xf>
    <xf numFmtId="0" fontId="0" fillId="0" borderId="40" xfId="0" applyBorder="1"/>
    <xf numFmtId="0" fontId="0" fillId="0" borderId="14" xfId="0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4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2" fontId="11" fillId="0" borderId="1" xfId="0" applyNumberFormat="1" applyFont="1" applyBorder="1" applyAlignment="1">
      <alignment horizontal="center"/>
    </xf>
    <xf numFmtId="0" fontId="0" fillId="0" borderId="0" xfId="0" applyNumberFormat="1" applyBorder="1" applyAlignment="1"/>
    <xf numFmtId="0" fontId="0" fillId="0" borderId="1" xfId="0" applyNumberFormat="1" applyBorder="1" applyAlignment="1">
      <alignment horizontal="center" vertical="center"/>
    </xf>
    <xf numFmtId="9" fontId="0" fillId="0" borderId="0" xfId="1" applyFont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/>
    </xf>
    <xf numFmtId="0" fontId="11" fillId="2" borderId="15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11" fillId="2" borderId="1" xfId="0" applyFont="1" applyFill="1" applyBorder="1"/>
    <xf numFmtId="0" fontId="4" fillId="2" borderId="1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/>
    <xf numFmtId="2" fontId="0" fillId="0" borderId="0" xfId="0" applyNumberFormat="1" applyFill="1" applyBorder="1" applyAlignment="1"/>
    <xf numFmtId="2" fontId="0" fillId="0" borderId="0" xfId="0" applyNumberFormat="1" applyFill="1" applyBorder="1" applyAlignment="1">
      <alignment horizontal="center"/>
    </xf>
    <xf numFmtId="0" fontId="0" fillId="0" borderId="0" xfId="0" applyFill="1"/>
    <xf numFmtId="0" fontId="11" fillId="2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10" fontId="0" fillId="0" borderId="0" xfId="0" applyNumberFormat="1" applyBorder="1"/>
    <xf numFmtId="0" fontId="4" fillId="2" borderId="15" xfId="0" applyFont="1" applyFill="1" applyBorder="1" applyAlignment="1"/>
    <xf numFmtId="0" fontId="4" fillId="0" borderId="41" xfId="0" applyFont="1" applyFill="1" applyBorder="1" applyAlignment="1"/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textRotation="90" wrapText="1"/>
    </xf>
    <xf numFmtId="0" fontId="12" fillId="2" borderId="1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0" fillId="2" borderId="3" xfId="0" applyFont="1" applyFill="1" applyBorder="1" applyAlignment="1">
      <alignment horizontal="center" textRotation="90" wrapText="1"/>
    </xf>
    <xf numFmtId="0" fontId="10" fillId="2" borderId="8" xfId="0" applyFont="1" applyFill="1" applyBorder="1" applyAlignment="1">
      <alignment horizontal="center" textRotation="90" wrapText="1"/>
    </xf>
    <xf numFmtId="0" fontId="10" fillId="2" borderId="9" xfId="0" applyFont="1" applyFill="1" applyBorder="1" applyAlignment="1">
      <alignment horizontal="center" textRotation="90" wrapText="1"/>
    </xf>
    <xf numFmtId="0" fontId="12" fillId="2" borderId="15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/>
    </xf>
    <xf numFmtId="0" fontId="12" fillId="2" borderId="18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wrapText="1"/>
    </xf>
    <xf numFmtId="0" fontId="3" fillId="0" borderId="20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right"/>
    </xf>
    <xf numFmtId="0" fontId="4" fillId="2" borderId="18" xfId="0" applyFont="1" applyFill="1" applyBorder="1" applyAlignment="1">
      <alignment horizontal="right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8" xfId="0" applyFont="1" applyBorder="1" applyAlignment="1">
      <alignment horizontal="center" vertical="center" textRotation="90"/>
    </xf>
    <xf numFmtId="0" fontId="3" fillId="2" borderId="42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2" fontId="0" fillId="0" borderId="15" xfId="0" applyNumberFormat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95"/>
          <c:y val="4.4164001684089828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36"/>
          <c:h val="0.67718191377497639"/>
        </c:manualLayout>
      </c:layout>
      <c:pieChart>
        <c:varyColors val="1"/>
        <c:ser>
          <c:idx val="0"/>
          <c:order val="0"/>
          <c:tx>
            <c:strRef>
              <c:f>Rezultati!$A$34</c:f>
              <c:strCache>
                <c:ptCount val="1"/>
                <c:pt idx="0">
                  <c:v>3. Оптималност броја предмета у III семестру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43E-2"/>
                  <c:y val="-4.24892280956348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12E-2"/>
                  <c:y val="8.50897107893059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Rezultati!$C$36:$E$39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Rezultati!$G$36:$G$39</c:f>
              <c:numCache>
                <c:formatCode>0.00%</c:formatCode>
                <c:ptCount val="4"/>
                <c:pt idx="0">
                  <c:v>0.8666666666666667</c:v>
                </c:pt>
                <c:pt idx="1">
                  <c:v>0</c:v>
                </c:pt>
                <c:pt idx="2">
                  <c:v>0.13333333333333333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459"/>
          <c:w val="0.22427440633245391"/>
          <c:h val="0.38116591928251276"/>
        </c:manualLayout>
      </c:layout>
      <c:pieChart>
        <c:varyColors val="1"/>
        <c:ser>
          <c:idx val="0"/>
          <c:order val="0"/>
          <c:tx>
            <c:strRef>
              <c:f>Rezultati!$A$43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75"/>
                  <c:y val="-9.49354424867301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1975"/>
                  <c:y val="0.5104753834021867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41E-2"/>
                  <c:y val="-0.132274990289890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1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5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69"/>
                  <c:y val="2.69178348222168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49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688"/>
                  <c:y val="-0.1659072772854069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397"/>
                  <c:y val="-0.5150665583842354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Rezultati!$C$45:$E$52</c:f>
              <c:strCache>
                <c:ptCount val="8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Нега и васпитање деце јасленог узраста</c:v>
                </c:pt>
                <c:pt idx="3">
                  <c:v>Развојне сметње деце јасленог узраста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  <c:pt idx="7">
                  <c:v>Ниједан</c:v>
                </c:pt>
              </c:strCache>
            </c:strRef>
          </c:cat>
          <c:val>
            <c:numRef>
              <c:f>Rezultati!$G$45:$G$52</c:f>
              <c:numCache>
                <c:formatCode>0.00%</c:formatCode>
                <c:ptCount val="8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4"/>
          <c:y val="2.2573363431151371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67"/>
          <c:y val="0.39729119638826182"/>
          <c:w val="0.24168146761563766"/>
          <c:h val="0.31151241534989027"/>
        </c:manualLayout>
      </c:layout>
      <c:pieChart>
        <c:varyColors val="1"/>
        <c:ser>
          <c:idx val="0"/>
          <c:order val="0"/>
          <c:tx>
            <c:strRef>
              <c:f>Rezultati!$A$55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23"/>
                  <c:y val="-0.1732247915963109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4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07"/>
                  <c:y val="-7.61593288423597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34"/>
                  <c:y val="-9.19907810620737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Rezultati!$C$57:$E$64</c:f>
              <c:strCache>
                <c:ptCount val="8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Нега и васпитање деце јасленог узраста</c:v>
                </c:pt>
                <c:pt idx="3">
                  <c:v>Развојне сметње деце јасленог узраста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  <c:pt idx="7">
                  <c:v>Ниједан</c:v>
                </c:pt>
              </c:strCache>
            </c:strRef>
          </c:cat>
          <c:val>
            <c:numRef>
              <c:f>Rezultati!$G$57:$G$64</c:f>
              <c:numCache>
                <c:formatCode>0.00%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0.41176470588235292</c:v>
                </c:pt>
                <c:pt idx="5">
                  <c:v>0.11764705882352941</c:v>
                </c:pt>
                <c:pt idx="6">
                  <c:v>0</c:v>
                </c:pt>
                <c:pt idx="7">
                  <c:v>0.47058823529411764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lang="x-none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46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Rezultati!$A$68</c:f>
              <c:strCache>
                <c:ptCount val="1"/>
                <c:pt idx="0">
                  <c:v>6.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45"/>
                  <c:y val="1.05850035833576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4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Rezultati!$B$70:$D$72</c:f>
              <c:strCache>
                <c:ptCount val="3"/>
                <c:pt idx="0">
                  <c:v>њиховим значајем за позив васпитача</c:v>
                </c:pt>
                <c:pt idx="1">
                  <c:v>личним афинитетима према датој области</c:v>
                </c:pt>
                <c:pt idx="2">
                  <c:v>личношћу наставника који држи курс</c:v>
                </c:pt>
              </c:strCache>
            </c:strRef>
          </c:cat>
          <c:val>
            <c:numRef>
              <c:f>Rezultati!$F$70:$F$72</c:f>
              <c:numCache>
                <c:formatCode>0.00%</c:formatCode>
                <c:ptCount val="3"/>
                <c:pt idx="0">
                  <c:v>0.7857142857142857</c:v>
                </c:pt>
                <c:pt idx="1">
                  <c:v>0.14285714285714285</c:v>
                </c:pt>
                <c:pt idx="2">
                  <c:v>7.1428571428571425E-2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44E-2"/>
        </c:manualLayout>
      </c:layout>
      <c:overlay val="0"/>
      <c:txPr>
        <a:bodyPr/>
        <a:lstStyle/>
        <a:p>
          <a:pPr>
            <a:defRPr lang="x-none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46"/>
          <c:y val="0.32368680192348498"/>
          <c:w val="0.18740016663341821"/>
          <c:h val="0.45892522558767862"/>
        </c:manualLayout>
      </c:layout>
      <c:pieChart>
        <c:varyColors val="1"/>
        <c:ser>
          <c:idx val="0"/>
          <c:order val="0"/>
          <c:tx>
            <c:strRef>
              <c:f>Rezultati!$A$77</c:f>
              <c:strCache>
                <c:ptCount val="1"/>
                <c:pt idx="0">
                  <c:v>7.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66E-2"/>
                  <c:y val="0.35072781960649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75"/>
                  <c:y val="0.125071939000325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Rezultati!$B$79:$F$82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Rezultati!$H$79:$H$82</c:f>
              <c:numCache>
                <c:formatCode>0.00%</c:formatCode>
                <c:ptCount val="4"/>
                <c:pt idx="0">
                  <c:v>0.66666666666666663</c:v>
                </c:pt>
                <c:pt idx="1">
                  <c:v>0.26666666666666666</c:v>
                </c:pt>
                <c:pt idx="2">
                  <c:v>0</c:v>
                </c:pt>
                <c:pt idx="3">
                  <c:v>6.6666666666666666E-2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64"/>
          <c:y val="8.2899899051080264E-2"/>
          <c:w val="0.77097902097902371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Rezultati!$C$14:$E$20</c:f>
              <c:strCache>
                <c:ptCount val="7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Нега и васпитање деце јасленог узраста</c:v>
                </c:pt>
                <c:pt idx="3">
                  <c:v>Развојне сметње деце јасленог узраста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</c:strCache>
            </c:strRef>
          </c:cat>
          <c:val>
            <c:numRef>
              <c:f>Rezultati!$L$14:$L$20</c:f>
              <c:numCache>
                <c:formatCode>0.00</c:formatCode>
                <c:ptCount val="7"/>
                <c:pt idx="0">
                  <c:v>4.4666666666666668</c:v>
                </c:pt>
                <c:pt idx="1">
                  <c:v>4.7333333333333334</c:v>
                </c:pt>
                <c:pt idx="2">
                  <c:v>5</c:v>
                </c:pt>
                <c:pt idx="3">
                  <c:v>5</c:v>
                </c:pt>
                <c:pt idx="4">
                  <c:v>4.1333333333333337</c:v>
                </c:pt>
                <c:pt idx="5">
                  <c:v>4.5333333333333332</c:v>
                </c:pt>
                <c:pt idx="6">
                  <c:v>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25629312"/>
        <c:axId val="225630848"/>
      </c:lineChart>
      <c:catAx>
        <c:axId val="225629312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x-none"/>
            </a:pPr>
            <a:endParaRPr lang="sr-Latn-RS"/>
          </a:p>
        </c:txPr>
        <c:crossAx val="22563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56308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x-none"/>
                </a:pPr>
                <a:r>
                  <a:rPr lang="x-none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7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x-none"/>
            </a:pPr>
            <a:endParaRPr lang="sr-Latn-RS"/>
          </a:p>
        </c:txPr>
        <c:crossAx val="225629312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0</xdr:rowOff>
    </xdr:from>
    <xdr:to>
      <xdr:col>8</xdr:col>
      <xdr:colOff>590550</xdr:colOff>
      <xdr:row>50</xdr:row>
      <xdr:rowOff>38100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51</xdr:row>
      <xdr:rowOff>57150</xdr:rowOff>
    </xdr:from>
    <xdr:to>
      <xdr:col>10</xdr:col>
      <xdr:colOff>438151</xdr:colOff>
      <xdr:row>77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79</xdr:row>
      <xdr:rowOff>95250</xdr:rowOff>
    </xdr:from>
    <xdr:to>
      <xdr:col>10</xdr:col>
      <xdr:colOff>390525</xdr:colOff>
      <xdr:row>105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107</xdr:row>
      <xdr:rowOff>28575</xdr:rowOff>
    </xdr:from>
    <xdr:to>
      <xdr:col>10</xdr:col>
      <xdr:colOff>381000</xdr:colOff>
      <xdr:row>124</xdr:row>
      <xdr:rowOff>57150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57150</xdr:colOff>
      <xdr:row>125</xdr:row>
      <xdr:rowOff>152400</xdr:rowOff>
    </xdr:from>
    <xdr:to>
      <xdr:col>10</xdr:col>
      <xdr:colOff>285750</xdr:colOff>
      <xdr:row>141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7"/>
  <sheetViews>
    <sheetView tabSelected="1" workbookViewId="0">
      <selection activeCell="K91" sqref="K91"/>
    </sheetView>
  </sheetViews>
  <sheetFormatPr defaultRowHeight="12.75" x14ac:dyDescent="0.2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42578125" customWidth="1"/>
    <col min="7" max="7" width="9.85546875" customWidth="1"/>
    <col min="8" max="8" width="8.7109375" customWidth="1"/>
    <col min="9" max="9" width="10.8554687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 x14ac:dyDescent="0.2">
      <c r="A1" s="166" t="s">
        <v>54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98"/>
      <c r="N1" s="98"/>
      <c r="O1" s="64"/>
    </row>
    <row r="2" spans="1:17" ht="15.75" x14ac:dyDescent="0.2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Q2" s="66"/>
    </row>
    <row r="3" spans="1:17" ht="15.75" customHeight="1" x14ac:dyDescent="0.2">
      <c r="A3" s="166" t="s">
        <v>59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97"/>
      <c r="N3" s="97"/>
      <c r="O3" s="65"/>
      <c r="Q3" s="66"/>
    </row>
    <row r="4" spans="1:17" ht="16.5" thickBo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Q4" s="66"/>
    </row>
    <row r="5" spans="1:17" ht="17.25" thickTop="1" thickBot="1" x14ac:dyDescent="0.25">
      <c r="A5" s="65"/>
      <c r="B5" s="64"/>
      <c r="C5" s="64"/>
      <c r="D5" s="64"/>
      <c r="E5" s="64"/>
      <c r="F5" s="167" t="s">
        <v>25</v>
      </c>
      <c r="G5" s="167"/>
      <c r="H5" s="167"/>
      <c r="I5" s="167"/>
      <c r="J5" s="170" t="s">
        <v>61</v>
      </c>
      <c r="K5" s="171"/>
      <c r="L5" s="83"/>
      <c r="M5" s="84"/>
      <c r="N5" s="84"/>
      <c r="O5" s="67"/>
      <c r="Q5" s="66"/>
    </row>
    <row r="6" spans="1:17" ht="17.25" thickTop="1" thickBot="1" x14ac:dyDescent="0.25">
      <c r="A6" s="65"/>
      <c r="B6" s="64"/>
      <c r="C6" s="64"/>
      <c r="D6" s="64"/>
      <c r="E6" s="64"/>
      <c r="F6" s="68"/>
      <c r="G6" s="68"/>
      <c r="H6" s="68"/>
      <c r="I6" s="68"/>
      <c r="J6" s="68"/>
      <c r="K6" s="67"/>
      <c r="L6" s="67"/>
      <c r="M6" s="67"/>
      <c r="N6" s="69"/>
      <c r="O6" s="69"/>
    </row>
    <row r="7" spans="1:17" ht="14.25" thickTop="1" thickBot="1" x14ac:dyDescent="0.25">
      <c r="A7" s="1"/>
      <c r="B7" s="1"/>
      <c r="C7" s="1"/>
      <c r="D7" s="1"/>
      <c r="E7" s="1"/>
      <c r="F7" s="168" t="s">
        <v>26</v>
      </c>
      <c r="G7" s="169"/>
      <c r="H7" s="169"/>
      <c r="I7" s="169"/>
      <c r="J7" s="70">
        <v>15</v>
      </c>
      <c r="K7" s="71"/>
      <c r="L7" s="71"/>
      <c r="M7" s="71"/>
      <c r="N7" s="1"/>
      <c r="O7" s="1"/>
    </row>
    <row r="8" spans="1:17" ht="13.5" thickTop="1" x14ac:dyDescent="0.2">
      <c r="A8" s="1"/>
      <c r="B8" s="1"/>
      <c r="C8" s="1"/>
      <c r="D8" s="1"/>
      <c r="E8" s="1"/>
      <c r="F8" s="89"/>
      <c r="G8" s="7"/>
      <c r="H8" s="7"/>
      <c r="I8" s="7"/>
      <c r="J8" s="71"/>
      <c r="K8" s="71"/>
      <c r="L8" s="71"/>
      <c r="M8" s="71"/>
      <c r="N8" s="1"/>
      <c r="O8" s="1"/>
    </row>
    <row r="9" spans="1:17" x14ac:dyDescent="0.2">
      <c r="A9" s="1"/>
      <c r="B9" s="1"/>
      <c r="C9" s="1"/>
      <c r="D9" s="1"/>
      <c r="E9" s="1"/>
      <c r="F9" s="89"/>
      <c r="G9" s="7"/>
      <c r="H9" s="7"/>
      <c r="I9" s="7"/>
      <c r="J9" s="71"/>
      <c r="K9" s="71"/>
      <c r="L9" s="71"/>
      <c r="M9" s="71"/>
      <c r="N9" s="1"/>
      <c r="O9" s="1"/>
    </row>
    <row r="10" spans="1:17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 x14ac:dyDescent="0.2">
      <c r="A11" s="30" t="s">
        <v>27</v>
      </c>
      <c r="B11" s="30"/>
      <c r="C11" s="30"/>
      <c r="D11" s="30"/>
      <c r="E11" s="30"/>
      <c r="F11" s="30"/>
      <c r="G11" s="30"/>
      <c r="H11" s="30"/>
      <c r="I11" s="30"/>
      <c r="J11" s="3"/>
      <c r="K11" s="3"/>
      <c r="L11" s="3"/>
      <c r="M11" s="3"/>
      <c r="N11" s="151" t="s">
        <v>17</v>
      </c>
      <c r="O11" s="151"/>
      <c r="P11" s="154" t="s">
        <v>18</v>
      </c>
    </row>
    <row r="12" spans="1:17" ht="12.75" customHeight="1" x14ac:dyDescent="0.2">
      <c r="B12" s="2"/>
      <c r="C12" s="2"/>
      <c r="D12" s="2"/>
      <c r="E12" s="2"/>
      <c r="F12" s="140" t="s">
        <v>0</v>
      </c>
      <c r="G12" s="140"/>
      <c r="H12" s="140"/>
      <c r="I12" s="140"/>
      <c r="J12" s="140"/>
      <c r="K12" s="149" t="s">
        <v>28</v>
      </c>
      <c r="L12" s="149" t="s">
        <v>29</v>
      </c>
      <c r="M12" s="75"/>
      <c r="N12" s="151"/>
      <c r="O12" s="151"/>
      <c r="P12" s="154"/>
    </row>
    <row r="13" spans="1:17" x14ac:dyDescent="0.2">
      <c r="B13" s="114" t="s">
        <v>30</v>
      </c>
      <c r="C13" s="140" t="s">
        <v>22</v>
      </c>
      <c r="D13" s="140"/>
      <c r="E13" s="140"/>
      <c r="F13" s="113">
        <v>1</v>
      </c>
      <c r="G13" s="113">
        <v>2</v>
      </c>
      <c r="H13" s="113">
        <v>3</v>
      </c>
      <c r="I13" s="113">
        <v>4</v>
      </c>
      <c r="J13" s="113">
        <v>5</v>
      </c>
      <c r="K13" s="150"/>
      <c r="L13" s="150"/>
      <c r="M13" s="75"/>
      <c r="N13" s="116" t="s">
        <v>19</v>
      </c>
      <c r="O13" s="116" t="s">
        <v>20</v>
      </c>
      <c r="P13" s="154"/>
    </row>
    <row r="14" spans="1:17" ht="12.75" customHeight="1" x14ac:dyDescent="0.2">
      <c r="A14" s="160"/>
      <c r="B14" s="115">
        <v>1</v>
      </c>
      <c r="C14" s="157" t="s">
        <v>51</v>
      </c>
      <c r="D14" s="138"/>
      <c r="E14" s="138"/>
      <c r="F14" s="5">
        <f>COUNTIF(Obrada!D3:R3,$F$13)</f>
        <v>0</v>
      </c>
      <c r="G14" s="5">
        <f>COUNTIF(Obrada!D3:R3,$G$13)</f>
        <v>0</v>
      </c>
      <c r="H14" s="5">
        <f>COUNTIF(Obrada!D3:R3,$H$13)</f>
        <v>1</v>
      </c>
      <c r="I14" s="5">
        <f>COUNTIF(Obrada!D3:R3,$I$13)</f>
        <v>6</v>
      </c>
      <c r="J14" s="5">
        <f>COUNTIF(Obrada!D3:R3,$J$13)</f>
        <v>8</v>
      </c>
      <c r="K14" s="5">
        <f>SUM(F14:J14)</f>
        <v>15</v>
      </c>
      <c r="L14" s="6">
        <f>(F14*$F$13+G14*$G$13+H14*$H$13+I14*$I$13+J14*$J$13)/K14</f>
        <v>4.4666666666666668</v>
      </c>
      <c r="M14" s="74"/>
      <c r="N14" s="12">
        <f>$J$7-K14</f>
        <v>0</v>
      </c>
      <c r="O14" s="11">
        <f>N14/$J$7</f>
        <v>0</v>
      </c>
      <c r="P14" s="49">
        <f>SUM(F14:J14,N14)</f>
        <v>15</v>
      </c>
    </row>
    <row r="15" spans="1:17" x14ac:dyDescent="0.2">
      <c r="A15" s="161"/>
      <c r="B15" s="115">
        <v>2</v>
      </c>
      <c r="C15" s="157" t="s">
        <v>52</v>
      </c>
      <c r="D15" s="138"/>
      <c r="E15" s="138"/>
      <c r="F15" s="5">
        <f>COUNTIF(Obrada!D4:R4,$F$13)</f>
        <v>0</v>
      </c>
      <c r="G15" s="5">
        <f>COUNTIF(Obrada!D4:R4,$G$13)</f>
        <v>0</v>
      </c>
      <c r="H15" s="5">
        <f>COUNTIF(Obrada!D4:R4,$H$13)</f>
        <v>0</v>
      </c>
      <c r="I15" s="5">
        <f>COUNTIF(Obrada!D4:R4,$I$13)</f>
        <v>4</v>
      </c>
      <c r="J15" s="5">
        <f>COUNTIF(Obrada!D4:R4,$J$13)</f>
        <v>11</v>
      </c>
      <c r="K15" s="5">
        <f t="shared" ref="K15:K20" si="0">SUM(F15:J15)</f>
        <v>15</v>
      </c>
      <c r="L15" s="6">
        <f t="shared" ref="L15:L20" si="1">(F15*$F$13+G15*$G$13+H15*$H$13+I15*$I$13+J15*$J$13)/K15</f>
        <v>4.7333333333333334</v>
      </c>
      <c r="M15" s="74"/>
      <c r="N15" s="12">
        <f t="shared" ref="N15:N20" si="2">$J$7-K15</f>
        <v>0</v>
      </c>
      <c r="O15" s="11">
        <f t="shared" ref="O15:O20" si="3">N15/$J$7</f>
        <v>0</v>
      </c>
      <c r="P15" s="49">
        <f t="shared" ref="P15:P20" si="4">SUM(F15:J15,N15)</f>
        <v>15</v>
      </c>
    </row>
    <row r="16" spans="1:17" x14ac:dyDescent="0.2">
      <c r="A16" s="161"/>
      <c r="B16" s="115">
        <v>3</v>
      </c>
      <c r="C16" s="157" t="s">
        <v>55</v>
      </c>
      <c r="D16" s="138"/>
      <c r="E16" s="138"/>
      <c r="F16" s="5">
        <f>COUNTIF(Obrada!D5:R5,$F$13)</f>
        <v>0</v>
      </c>
      <c r="G16" s="5">
        <f>COUNTIF(Obrada!D5:R5,$G$13)</f>
        <v>0</v>
      </c>
      <c r="H16" s="5">
        <f>COUNTIF(Obrada!D5:R5,$H$13)</f>
        <v>0</v>
      </c>
      <c r="I16" s="5">
        <f>COUNTIF(Obrada!D5:R5,$I$13)</f>
        <v>0</v>
      </c>
      <c r="J16" s="5">
        <f>COUNTIF(Obrada!D5:R5,$J$13)</f>
        <v>15</v>
      </c>
      <c r="K16" s="5">
        <f t="shared" si="0"/>
        <v>15</v>
      </c>
      <c r="L16" s="6">
        <f t="shared" si="1"/>
        <v>5</v>
      </c>
      <c r="M16" s="74"/>
      <c r="N16" s="12">
        <f t="shared" si="2"/>
        <v>0</v>
      </c>
      <c r="O16" s="11">
        <f t="shared" si="3"/>
        <v>0</v>
      </c>
      <c r="P16" s="49">
        <f t="shared" si="4"/>
        <v>15</v>
      </c>
    </row>
    <row r="17" spans="1:16" x14ac:dyDescent="0.2">
      <c r="A17" s="161"/>
      <c r="B17" s="115">
        <v>4</v>
      </c>
      <c r="C17" s="157" t="s">
        <v>56</v>
      </c>
      <c r="D17" s="138"/>
      <c r="E17" s="138"/>
      <c r="F17" s="5">
        <f>COUNTIF(Obrada!D6:R6,$F$13)</f>
        <v>0</v>
      </c>
      <c r="G17" s="5">
        <f>COUNTIF(Obrada!D6:R6,$G$13)</f>
        <v>0</v>
      </c>
      <c r="H17" s="5">
        <f>COUNTIF(Obrada!D6:R6,$H$13)</f>
        <v>0</v>
      </c>
      <c r="I17" s="5">
        <f>COUNTIF(Obrada!D6:R6,$I$13)</f>
        <v>0</v>
      </c>
      <c r="J17" s="5">
        <f>COUNTIF(Obrada!D6:R6,$J$13)</f>
        <v>15</v>
      </c>
      <c r="K17" s="5">
        <f t="shared" si="0"/>
        <v>15</v>
      </c>
      <c r="L17" s="6">
        <f t="shared" si="1"/>
        <v>5</v>
      </c>
      <c r="M17" s="74"/>
      <c r="N17" s="12">
        <f t="shared" si="2"/>
        <v>0</v>
      </c>
      <c r="O17" s="11">
        <f t="shared" si="3"/>
        <v>0</v>
      </c>
      <c r="P17" s="49">
        <f t="shared" si="4"/>
        <v>15</v>
      </c>
    </row>
    <row r="18" spans="1:16" ht="12.75" customHeight="1" x14ac:dyDescent="0.2">
      <c r="A18" s="161"/>
      <c r="B18" s="115">
        <v>5</v>
      </c>
      <c r="C18" s="157" t="s">
        <v>57</v>
      </c>
      <c r="D18" s="138"/>
      <c r="E18" s="138"/>
      <c r="F18" s="5">
        <f>COUNTIF(Obrada!D7:R7,$F$13)</f>
        <v>0</v>
      </c>
      <c r="G18" s="5">
        <f>COUNTIF(Obrada!D7:R7,$G$13)</f>
        <v>0</v>
      </c>
      <c r="H18" s="5">
        <f>COUNTIF(Obrada!D7:R7,$H$13)</f>
        <v>3</v>
      </c>
      <c r="I18" s="5">
        <f>COUNTIF(Obrada!D7:R7,$I$13)</f>
        <v>7</v>
      </c>
      <c r="J18" s="5">
        <f>COUNTIF(Obrada!D7:R7,$J$13)</f>
        <v>5</v>
      </c>
      <c r="K18" s="5">
        <f t="shared" si="0"/>
        <v>15</v>
      </c>
      <c r="L18" s="6">
        <f t="shared" si="1"/>
        <v>4.1333333333333337</v>
      </c>
      <c r="M18" s="74"/>
      <c r="N18" s="12">
        <f t="shared" si="2"/>
        <v>0</v>
      </c>
      <c r="O18" s="11">
        <f t="shared" si="3"/>
        <v>0</v>
      </c>
      <c r="P18" s="49">
        <f t="shared" si="4"/>
        <v>15</v>
      </c>
    </row>
    <row r="19" spans="1:16" ht="12.75" customHeight="1" x14ac:dyDescent="0.2">
      <c r="A19" s="161"/>
      <c r="B19" s="115">
        <v>6</v>
      </c>
      <c r="C19" s="157" t="s">
        <v>58</v>
      </c>
      <c r="D19" s="138"/>
      <c r="E19" s="138"/>
      <c r="F19" s="5">
        <f>COUNTIF(Obrada!D8:R8,$F$13)</f>
        <v>0</v>
      </c>
      <c r="G19" s="5">
        <f>COUNTIF(Obrada!D8:R8,$G$13)</f>
        <v>1</v>
      </c>
      <c r="H19" s="5">
        <f>COUNTIF(Obrada!D8:R8,$H$13)</f>
        <v>0</v>
      </c>
      <c r="I19" s="5">
        <f>COUNTIF(Obrada!D8:R8,$I$13)</f>
        <v>4</v>
      </c>
      <c r="J19" s="5">
        <f>COUNTIF(Obrada!D8:R8,$J$13)</f>
        <v>10</v>
      </c>
      <c r="K19" s="5">
        <f t="shared" si="0"/>
        <v>15</v>
      </c>
      <c r="L19" s="6">
        <f t="shared" si="1"/>
        <v>4.5333333333333332</v>
      </c>
      <c r="M19" s="74"/>
      <c r="N19" s="12">
        <f t="shared" si="2"/>
        <v>0</v>
      </c>
      <c r="O19" s="11">
        <f t="shared" si="3"/>
        <v>0</v>
      </c>
      <c r="P19" s="49">
        <f t="shared" si="4"/>
        <v>15</v>
      </c>
    </row>
    <row r="20" spans="1:16" ht="12.75" customHeight="1" x14ac:dyDescent="0.2">
      <c r="A20" s="162"/>
      <c r="B20" s="115">
        <v>7</v>
      </c>
      <c r="C20" s="157" t="s">
        <v>53</v>
      </c>
      <c r="D20" s="138"/>
      <c r="E20" s="138"/>
      <c r="F20" s="5">
        <f>COUNTIF(Obrada!D9:R9,$F$13)</f>
        <v>0</v>
      </c>
      <c r="G20" s="5">
        <f>COUNTIF(Obrada!D9:R9,$G$13)</f>
        <v>0</v>
      </c>
      <c r="H20" s="5">
        <f>COUNTIF(Obrada!D9:R9,$H$13)</f>
        <v>0</v>
      </c>
      <c r="I20" s="5">
        <f>COUNTIF(Obrada!D9:R9,$I$13)</f>
        <v>0</v>
      </c>
      <c r="J20" s="5">
        <f>COUNTIF(Obrada!D9:R9,$J$13)</f>
        <v>15</v>
      </c>
      <c r="K20" s="5">
        <f t="shared" si="0"/>
        <v>15</v>
      </c>
      <c r="L20" s="6">
        <f t="shared" si="1"/>
        <v>5</v>
      </c>
      <c r="M20" s="74"/>
      <c r="N20" s="12">
        <f t="shared" si="2"/>
        <v>0</v>
      </c>
      <c r="O20" s="11">
        <f t="shared" si="3"/>
        <v>0</v>
      </c>
      <c r="P20" s="49">
        <f t="shared" si="4"/>
        <v>15</v>
      </c>
    </row>
    <row r="21" spans="1:16" x14ac:dyDescent="0.2">
      <c r="A21" s="80"/>
      <c r="B21" s="90"/>
      <c r="C21" s="91"/>
      <c r="D21" s="16"/>
      <c r="E21" s="16"/>
      <c r="F21" s="7"/>
      <c r="G21" s="7"/>
      <c r="H21" s="7"/>
      <c r="I21" s="7"/>
      <c r="J21" s="7"/>
      <c r="K21" s="7"/>
      <c r="L21" s="24"/>
      <c r="M21" s="24"/>
      <c r="N21" s="79"/>
      <c r="O21" s="50"/>
      <c r="P21" s="71"/>
    </row>
    <row r="22" spans="1:16" x14ac:dyDescent="0.2">
      <c r="A22" s="80"/>
      <c r="B22" s="90"/>
      <c r="C22" s="91"/>
      <c r="D22" s="16"/>
      <c r="E22" s="16"/>
      <c r="F22" s="7"/>
      <c r="G22" s="7"/>
      <c r="H22" s="7"/>
      <c r="I22" s="7"/>
      <c r="J22" s="7"/>
      <c r="K22" s="7"/>
      <c r="L22" s="24"/>
      <c r="M22" s="24"/>
      <c r="N22" s="79"/>
      <c r="O22" s="50"/>
      <c r="P22" s="71"/>
    </row>
    <row r="23" spans="1:16" x14ac:dyDescent="0.2">
      <c r="A23" s="159" t="s">
        <v>1</v>
      </c>
      <c r="B23" s="159"/>
      <c r="C23" s="159"/>
      <c r="D23" s="159"/>
      <c r="E23" s="159"/>
      <c r="F23" s="159"/>
      <c r="G23" s="159"/>
      <c r="H23" s="159"/>
      <c r="I23" s="13"/>
      <c r="J23" s="13"/>
      <c r="K23" s="13"/>
      <c r="L23" s="13"/>
      <c r="M23" s="13"/>
    </row>
    <row r="24" spans="1:16" x14ac:dyDescent="0.2">
      <c r="A24" s="16"/>
      <c r="B24" s="16"/>
      <c r="C24" s="116" t="s">
        <v>0</v>
      </c>
      <c r="D24" s="119" t="s">
        <v>19</v>
      </c>
      <c r="E24" s="116" t="s">
        <v>20</v>
      </c>
      <c r="F24" s="25"/>
      <c r="G24" s="25"/>
      <c r="H24" s="19"/>
      <c r="I24" s="19"/>
      <c r="J24" s="19"/>
      <c r="K24" s="19"/>
      <c r="L24" s="19"/>
      <c r="M24" s="19"/>
    </row>
    <row r="25" spans="1:16" x14ac:dyDescent="0.2">
      <c r="A25" s="16"/>
      <c r="B25" s="16"/>
      <c r="C25" s="99">
        <v>1</v>
      </c>
      <c r="D25" s="51">
        <f>COUNTIF(Obrada!$D$11:$R$11,C25)</f>
        <v>0</v>
      </c>
      <c r="E25" s="56">
        <f>D25/$D$31</f>
        <v>0</v>
      </c>
      <c r="F25" s="53"/>
      <c r="G25" s="53"/>
      <c r="H25" s="7"/>
      <c r="I25" s="7"/>
      <c r="J25" s="7"/>
      <c r="K25" s="7"/>
      <c r="L25" s="17"/>
      <c r="M25" s="17"/>
    </row>
    <row r="26" spans="1:16" x14ac:dyDescent="0.2">
      <c r="A26" s="16"/>
      <c r="B26" s="16"/>
      <c r="C26" s="99">
        <v>2</v>
      </c>
      <c r="D26" s="51">
        <f>COUNTIF(Obrada!$D$11:$R$11,C26)</f>
        <v>1</v>
      </c>
      <c r="E26" s="56">
        <f t="shared" ref="E26:E29" si="5">D26/$D$31</f>
        <v>6.6666666666666666E-2</v>
      </c>
      <c r="F26" s="53"/>
      <c r="G26" s="53"/>
      <c r="H26" s="7"/>
      <c r="I26" s="7"/>
      <c r="J26" s="7"/>
      <c r="K26" s="7"/>
      <c r="L26" s="24"/>
      <c r="M26" s="24"/>
    </row>
    <row r="27" spans="1:16" x14ac:dyDescent="0.2">
      <c r="A27" s="16"/>
      <c r="B27" s="16"/>
      <c r="C27" s="99">
        <v>3</v>
      </c>
      <c r="D27" s="51">
        <f>COUNTIF(Obrada!$D$11:$R$11,C27)</f>
        <v>3</v>
      </c>
      <c r="E27" s="56">
        <f t="shared" si="5"/>
        <v>0.2</v>
      </c>
      <c r="F27" s="53"/>
      <c r="G27" s="53"/>
      <c r="H27" s="7"/>
      <c r="I27" s="7"/>
      <c r="J27" s="7"/>
      <c r="K27" s="7"/>
      <c r="L27" s="24"/>
      <c r="M27" s="24"/>
    </row>
    <row r="28" spans="1:16" x14ac:dyDescent="0.2">
      <c r="A28" s="16"/>
      <c r="B28" s="16"/>
      <c r="C28" s="99">
        <v>4</v>
      </c>
      <c r="D28" s="51">
        <f>COUNTIF(Obrada!$D$11:$R$11,C28)</f>
        <v>5</v>
      </c>
      <c r="E28" s="56">
        <f t="shared" si="5"/>
        <v>0.33333333333333331</v>
      </c>
      <c r="F28" s="53"/>
      <c r="G28" s="53"/>
      <c r="H28" s="7"/>
      <c r="I28" s="7"/>
      <c r="J28" s="7"/>
      <c r="K28" s="7"/>
      <c r="L28" s="24"/>
      <c r="M28" s="24"/>
    </row>
    <row r="29" spans="1:16" x14ac:dyDescent="0.2">
      <c r="A29" s="7"/>
      <c r="B29" s="7"/>
      <c r="C29" s="99">
        <v>5</v>
      </c>
      <c r="D29" s="51">
        <f>COUNTIF(Obrada!$D$11:$R$11,C29)</f>
        <v>6</v>
      </c>
      <c r="E29" s="56">
        <f t="shared" si="5"/>
        <v>0.4</v>
      </c>
      <c r="F29" s="53"/>
      <c r="G29" s="53"/>
    </row>
    <row r="30" spans="1:16" ht="25.5" x14ac:dyDescent="0.2">
      <c r="A30" s="7"/>
      <c r="B30" s="7"/>
      <c r="C30" s="117" t="s">
        <v>17</v>
      </c>
      <c r="D30" s="54">
        <f>J7-SUM(D25:D29)</f>
        <v>0</v>
      </c>
      <c r="E30" s="56">
        <f>D30/$D$31</f>
        <v>0</v>
      </c>
      <c r="F30" s="50"/>
      <c r="G30" s="50"/>
    </row>
    <row r="31" spans="1:16" ht="13.5" thickBot="1" x14ac:dyDescent="0.25">
      <c r="A31" s="7"/>
      <c r="B31" s="7"/>
      <c r="C31" s="118" t="s">
        <v>18</v>
      </c>
      <c r="D31" s="49">
        <f>SUM(D25:D30)</f>
        <v>15</v>
      </c>
      <c r="E31" s="76">
        <f>SUM(E25:E30)</f>
        <v>1</v>
      </c>
      <c r="F31" s="50"/>
      <c r="G31" s="50"/>
    </row>
    <row r="32" spans="1:16" ht="13.5" thickBot="1" x14ac:dyDescent="0.25">
      <c r="A32" s="7"/>
      <c r="B32" s="7"/>
      <c r="C32" s="7"/>
      <c r="D32" s="7"/>
      <c r="E32" s="155" t="s">
        <v>14</v>
      </c>
      <c r="F32" s="156"/>
      <c r="G32" s="55">
        <f>(C25*D25+C26*D26+C27*D27+C28*D28+C29*D29)/(D25+D26+D27+D28+D29)</f>
        <v>4.0666666666666664</v>
      </c>
      <c r="H32" s="57"/>
    </row>
    <row r="33" spans="1:9" x14ac:dyDescent="0.2">
      <c r="A33" s="7"/>
      <c r="B33" s="7"/>
      <c r="C33" s="7"/>
      <c r="D33" s="7"/>
      <c r="E33" s="7"/>
      <c r="H33" s="43"/>
    </row>
    <row r="34" spans="1:9" x14ac:dyDescent="0.2">
      <c r="A34" s="152" t="s">
        <v>50</v>
      </c>
      <c r="B34" s="152"/>
      <c r="C34" s="152"/>
      <c r="D34" s="152"/>
      <c r="E34" s="19"/>
      <c r="F34" s="19"/>
      <c r="G34" s="19"/>
      <c r="H34" s="19"/>
      <c r="I34" s="19"/>
    </row>
    <row r="35" spans="1:9" x14ac:dyDescent="0.2">
      <c r="A35" s="48"/>
      <c r="B35" s="48"/>
      <c r="C35" s="140" t="s">
        <v>21</v>
      </c>
      <c r="D35" s="140"/>
      <c r="E35" s="140"/>
      <c r="F35" s="120" t="s">
        <v>19</v>
      </c>
      <c r="G35" s="113" t="s">
        <v>20</v>
      </c>
      <c r="H35" s="19"/>
      <c r="I35" s="19"/>
    </row>
    <row r="36" spans="1:9" x14ac:dyDescent="0.2">
      <c r="C36" s="157" t="s">
        <v>34</v>
      </c>
      <c r="D36" s="157"/>
      <c r="E36" s="157"/>
      <c r="F36" s="5">
        <f>COUNTA(Obrada!D13:R13)</f>
        <v>13</v>
      </c>
      <c r="G36" s="11">
        <f>F36/$F$40</f>
        <v>0.8666666666666667</v>
      </c>
    </row>
    <row r="37" spans="1:9" x14ac:dyDescent="0.2">
      <c r="C37" s="157" t="s">
        <v>35</v>
      </c>
      <c r="D37" s="157"/>
      <c r="E37" s="157"/>
      <c r="F37" s="5">
        <f>COUNTA(Obrada!D14:R14)</f>
        <v>0</v>
      </c>
      <c r="G37" s="11">
        <f t="shared" ref="G37:G39" si="6">F37/$F$40</f>
        <v>0</v>
      </c>
    </row>
    <row r="38" spans="1:9" x14ac:dyDescent="0.2">
      <c r="C38" s="157" t="s">
        <v>36</v>
      </c>
      <c r="D38" s="157"/>
      <c r="E38" s="157"/>
      <c r="F38" s="5">
        <f>COUNTA(Obrada!D15:R15)</f>
        <v>2</v>
      </c>
      <c r="G38" s="11">
        <f t="shared" si="6"/>
        <v>0.13333333333333333</v>
      </c>
    </row>
    <row r="39" spans="1:9" x14ac:dyDescent="0.2">
      <c r="C39" s="163" t="s">
        <v>17</v>
      </c>
      <c r="D39" s="164"/>
      <c r="E39" s="165"/>
      <c r="F39" s="5">
        <f>J7-SUM(F36:F38)</f>
        <v>0</v>
      </c>
      <c r="G39" s="11">
        <f t="shared" si="6"/>
        <v>0</v>
      </c>
    </row>
    <row r="40" spans="1:9" x14ac:dyDescent="0.2">
      <c r="E40" s="118" t="s">
        <v>18</v>
      </c>
      <c r="F40" s="49">
        <f>SUM(F36:F39)</f>
        <v>15</v>
      </c>
      <c r="G40" s="62">
        <f>SUM(G36:G39)</f>
        <v>1</v>
      </c>
    </row>
    <row r="41" spans="1:9" x14ac:dyDescent="0.2">
      <c r="E41" s="58"/>
      <c r="F41" s="71"/>
      <c r="G41" s="88"/>
    </row>
    <row r="42" spans="1:9" x14ac:dyDescent="0.2">
      <c r="E42" s="71"/>
      <c r="F42" s="71"/>
      <c r="G42" s="88"/>
    </row>
    <row r="43" spans="1:9" x14ac:dyDescent="0.2">
      <c r="A43" s="30" t="s">
        <v>39</v>
      </c>
      <c r="B43" s="30"/>
      <c r="C43" s="30"/>
      <c r="D43" s="30"/>
      <c r="E43" s="30"/>
      <c r="F43" s="30"/>
      <c r="G43" s="30"/>
      <c r="H43" s="30"/>
      <c r="I43" s="30"/>
    </row>
    <row r="44" spans="1:9" x14ac:dyDescent="0.2">
      <c r="A44" s="77"/>
      <c r="B44" s="114" t="str">
        <f t="shared" ref="B44:B51" si="7">B13</f>
        <v>Редни бр.</v>
      </c>
      <c r="C44" s="158" t="s">
        <v>22</v>
      </c>
      <c r="D44" s="158"/>
      <c r="E44" s="158"/>
      <c r="F44" s="122" t="s">
        <v>19</v>
      </c>
      <c r="G44" s="123" t="s">
        <v>20</v>
      </c>
      <c r="H44" s="2"/>
      <c r="I44" s="2"/>
    </row>
    <row r="45" spans="1:9" ht="12.75" customHeight="1" x14ac:dyDescent="0.2">
      <c r="A45" s="142">
        <f>A14</f>
        <v>0</v>
      </c>
      <c r="B45" s="121">
        <f t="shared" si="7"/>
        <v>1</v>
      </c>
      <c r="C45" s="138" t="str">
        <f t="shared" ref="C45:C51" si="8">C14</f>
        <v>Методика развоја говора 2</v>
      </c>
      <c r="D45" s="138"/>
      <c r="E45" s="138"/>
      <c r="F45" s="5">
        <f>COUNTA(Obrada!D17:R17)</f>
        <v>0</v>
      </c>
      <c r="G45" s="10">
        <f t="shared" ref="G45:G52" si="9">F45/$F$53</f>
        <v>0</v>
      </c>
    </row>
    <row r="46" spans="1:9" x14ac:dyDescent="0.2">
      <c r="A46" s="142"/>
      <c r="B46" s="121">
        <f t="shared" si="7"/>
        <v>2</v>
      </c>
      <c r="C46" s="138" t="str">
        <f t="shared" si="8"/>
        <v>Методика упознавања околине 2</v>
      </c>
      <c r="D46" s="138"/>
      <c r="E46" s="138"/>
      <c r="F46" s="5">
        <f>COUNTA(Obrada!D18:R18)</f>
        <v>1</v>
      </c>
      <c r="G46" s="10">
        <f t="shared" si="9"/>
        <v>6.6666666666666666E-2</v>
      </c>
    </row>
    <row r="47" spans="1:9" x14ac:dyDescent="0.2">
      <c r="A47" s="142"/>
      <c r="B47" s="121">
        <f t="shared" si="7"/>
        <v>3</v>
      </c>
      <c r="C47" s="138" t="str">
        <f t="shared" si="8"/>
        <v>Нега и васпитање деце јасленог узраста</v>
      </c>
      <c r="D47" s="138"/>
      <c r="E47" s="138"/>
      <c r="F47" s="5">
        <f>COUNTA(Obrada!D19:R19)</f>
        <v>2</v>
      </c>
      <c r="G47" s="10">
        <f t="shared" si="9"/>
        <v>0.13333333333333333</v>
      </c>
    </row>
    <row r="48" spans="1:9" x14ac:dyDescent="0.2">
      <c r="A48" s="142"/>
      <c r="B48" s="121">
        <f t="shared" si="7"/>
        <v>4</v>
      </c>
      <c r="C48" s="138" t="str">
        <f t="shared" si="8"/>
        <v>Развојне сметње деце јасленог узраста</v>
      </c>
      <c r="D48" s="138"/>
      <c r="E48" s="138"/>
      <c r="F48" s="5">
        <f>COUNTA(Obrada!D20:R20)</f>
        <v>0</v>
      </c>
      <c r="G48" s="10">
        <f t="shared" si="9"/>
        <v>0</v>
      </c>
    </row>
    <row r="49" spans="1:9" x14ac:dyDescent="0.2">
      <c r="A49" s="153">
        <f>A18</f>
        <v>0</v>
      </c>
      <c r="B49" s="121">
        <f t="shared" si="7"/>
        <v>5</v>
      </c>
      <c r="C49" s="138" t="str">
        <f t="shared" si="8"/>
        <v>Методика физичког васпитања 1</v>
      </c>
      <c r="D49" s="138"/>
      <c r="E49" s="138"/>
      <c r="F49" s="5">
        <f>COUNTA(Obrada!D21:R21)</f>
        <v>0</v>
      </c>
      <c r="G49" s="10">
        <f t="shared" si="9"/>
        <v>0</v>
      </c>
    </row>
    <row r="50" spans="1:9" ht="12.75" customHeight="1" x14ac:dyDescent="0.2">
      <c r="A50" s="153"/>
      <c r="B50" s="121">
        <f t="shared" si="7"/>
        <v>6</v>
      </c>
      <c r="C50" s="138" t="str">
        <f t="shared" si="8"/>
        <v>Методика ликовног васпитања 1</v>
      </c>
      <c r="D50" s="138"/>
      <c r="E50" s="138"/>
      <c r="F50" s="5">
        <f>COUNTA(Obrada!D22:R22)</f>
        <v>0</v>
      </c>
      <c r="G50" s="10">
        <f t="shared" si="9"/>
        <v>0</v>
      </c>
    </row>
    <row r="51" spans="1:9" ht="12.75" customHeight="1" x14ac:dyDescent="0.2">
      <c r="A51" s="153"/>
      <c r="B51" s="121">
        <f t="shared" si="7"/>
        <v>7</v>
      </c>
      <c r="C51" s="138" t="str">
        <f t="shared" si="8"/>
        <v>Стручно педагошка пракса 3</v>
      </c>
      <c r="D51" s="138"/>
      <c r="E51" s="138"/>
      <c r="F51" s="5">
        <f>COUNTA(Obrada!D23:R23)</f>
        <v>3</v>
      </c>
      <c r="G51" s="10">
        <f t="shared" si="9"/>
        <v>0.2</v>
      </c>
    </row>
    <row r="52" spans="1:9" x14ac:dyDescent="0.2">
      <c r="A52" s="78"/>
      <c r="B52" s="121">
        <v>8</v>
      </c>
      <c r="C52" s="138" t="s">
        <v>31</v>
      </c>
      <c r="D52" s="138"/>
      <c r="E52" s="138"/>
      <c r="F52" s="5">
        <f>COUNTA(Obrada!D24:R24)</f>
        <v>9</v>
      </c>
      <c r="G52" s="10">
        <f t="shared" si="9"/>
        <v>0.6</v>
      </c>
    </row>
    <row r="53" spans="1:9" x14ac:dyDescent="0.2">
      <c r="A53" s="14"/>
      <c r="B53" s="15"/>
      <c r="C53" s="141" t="s">
        <v>44</v>
      </c>
      <c r="D53" s="141"/>
      <c r="E53" s="141"/>
      <c r="F53" s="49">
        <f>SUM(F45:F52)</f>
        <v>15</v>
      </c>
      <c r="G53" s="62">
        <f>SUM(G45:G52)</f>
        <v>1</v>
      </c>
    </row>
    <row r="54" spans="1:9" x14ac:dyDescent="0.2">
      <c r="A54" s="14"/>
      <c r="B54" s="15"/>
      <c r="C54" s="58"/>
      <c r="D54" s="58"/>
      <c r="E54" s="58"/>
      <c r="F54" s="71"/>
      <c r="G54" s="88"/>
    </row>
    <row r="55" spans="1:9" x14ac:dyDescent="0.2">
      <c r="A55" s="152" t="s">
        <v>40</v>
      </c>
      <c r="B55" s="152"/>
      <c r="C55" s="152"/>
      <c r="D55" s="152"/>
      <c r="E55" s="152"/>
      <c r="F55" s="30"/>
      <c r="G55" s="30"/>
      <c r="H55" s="30"/>
      <c r="I55" s="30"/>
    </row>
    <row r="56" spans="1:9" x14ac:dyDescent="0.2">
      <c r="A56" s="77"/>
      <c r="B56" s="124" t="str">
        <f t="shared" ref="B56:B63" si="10">B13</f>
        <v>Редни бр.</v>
      </c>
      <c r="C56" s="158" t="s">
        <v>22</v>
      </c>
      <c r="D56" s="158"/>
      <c r="E56" s="158"/>
      <c r="F56" s="122" t="s">
        <v>19</v>
      </c>
      <c r="G56" s="123" t="s">
        <v>20</v>
      </c>
      <c r="H56" s="30"/>
      <c r="I56" s="30"/>
    </row>
    <row r="57" spans="1:9" ht="12.75" customHeight="1" x14ac:dyDescent="0.2">
      <c r="A57" s="142">
        <f>A14</f>
        <v>0</v>
      </c>
      <c r="B57" s="121">
        <f t="shared" si="10"/>
        <v>1</v>
      </c>
      <c r="C57" s="138" t="str">
        <f t="shared" ref="C57:C63" si="11">C14</f>
        <v>Методика развоја говора 2</v>
      </c>
      <c r="D57" s="138"/>
      <c r="E57" s="138"/>
      <c r="F57" s="5">
        <f>COUNTA(Obrada!D26:R26)</f>
        <v>0</v>
      </c>
      <c r="G57" s="10">
        <f t="shared" ref="G57:G64" si="12">F57/$F$65</f>
        <v>0</v>
      </c>
    </row>
    <row r="58" spans="1:9" x14ac:dyDescent="0.2">
      <c r="A58" s="142"/>
      <c r="B58" s="121">
        <f t="shared" si="10"/>
        <v>2</v>
      </c>
      <c r="C58" s="138" t="str">
        <f t="shared" si="11"/>
        <v>Методика упознавања околине 2</v>
      </c>
      <c r="D58" s="138"/>
      <c r="E58" s="138"/>
      <c r="F58" s="5">
        <f>COUNTA(Obrada!D27:R27)</f>
        <v>0</v>
      </c>
      <c r="G58" s="10">
        <f t="shared" si="12"/>
        <v>0</v>
      </c>
    </row>
    <row r="59" spans="1:9" x14ac:dyDescent="0.2">
      <c r="A59" s="142"/>
      <c r="B59" s="121">
        <f t="shared" si="10"/>
        <v>3</v>
      </c>
      <c r="C59" s="138" t="str">
        <f t="shared" si="11"/>
        <v>Нега и васпитање деце јасленог узраста</v>
      </c>
      <c r="D59" s="138"/>
      <c r="E59" s="138"/>
      <c r="F59" s="5">
        <f>COUNTA(Obrada!D28:R28)</f>
        <v>0</v>
      </c>
      <c r="G59" s="10">
        <f t="shared" si="12"/>
        <v>0</v>
      </c>
    </row>
    <row r="60" spans="1:9" x14ac:dyDescent="0.2">
      <c r="A60" s="142"/>
      <c r="B60" s="121">
        <f t="shared" si="10"/>
        <v>4</v>
      </c>
      <c r="C60" s="138" t="str">
        <f t="shared" si="11"/>
        <v>Развојне сметње деце јасленог узраста</v>
      </c>
      <c r="D60" s="138"/>
      <c r="E60" s="138"/>
      <c r="F60" s="5">
        <f>COUNTA(Obrada!D29:R29)</f>
        <v>0</v>
      </c>
      <c r="G60" s="10">
        <f t="shared" si="12"/>
        <v>0</v>
      </c>
    </row>
    <row r="61" spans="1:9" x14ac:dyDescent="0.2">
      <c r="A61" s="172">
        <f>A18</f>
        <v>0</v>
      </c>
      <c r="B61" s="121">
        <f t="shared" si="10"/>
        <v>5</v>
      </c>
      <c r="C61" s="138" t="str">
        <f t="shared" si="11"/>
        <v>Методика физичког васпитања 1</v>
      </c>
      <c r="D61" s="138"/>
      <c r="E61" s="138"/>
      <c r="F61" s="5">
        <f>COUNTA(Obrada!D30:R30)</f>
        <v>7</v>
      </c>
      <c r="G61" s="10">
        <f t="shared" si="12"/>
        <v>0.41176470588235292</v>
      </c>
    </row>
    <row r="62" spans="1:9" ht="12.75" customHeight="1" x14ac:dyDescent="0.2">
      <c r="A62" s="172"/>
      <c r="B62" s="121">
        <f t="shared" si="10"/>
        <v>6</v>
      </c>
      <c r="C62" s="138" t="str">
        <f t="shared" si="11"/>
        <v>Методика ликовног васпитања 1</v>
      </c>
      <c r="D62" s="138"/>
      <c r="E62" s="138"/>
      <c r="F62" s="5">
        <f>COUNTA(Obrada!D31:R31)</f>
        <v>2</v>
      </c>
      <c r="G62" s="10">
        <f t="shared" si="12"/>
        <v>0.11764705882352941</v>
      </c>
    </row>
    <row r="63" spans="1:9" ht="12.75" customHeight="1" x14ac:dyDescent="0.2">
      <c r="A63" s="172"/>
      <c r="B63" s="121">
        <f t="shared" si="10"/>
        <v>7</v>
      </c>
      <c r="C63" s="138" t="str">
        <f t="shared" si="11"/>
        <v>Стручно педагошка пракса 3</v>
      </c>
      <c r="D63" s="138"/>
      <c r="E63" s="138"/>
      <c r="F63" s="5">
        <f>COUNTA(Obrada!D32:R32)</f>
        <v>0</v>
      </c>
      <c r="G63" s="10">
        <f t="shared" si="12"/>
        <v>0</v>
      </c>
    </row>
    <row r="64" spans="1:9" x14ac:dyDescent="0.2">
      <c r="A64" s="80"/>
      <c r="B64" s="121">
        <v>8</v>
      </c>
      <c r="C64" s="138" t="s">
        <v>31</v>
      </c>
      <c r="D64" s="138"/>
      <c r="E64" s="138"/>
      <c r="F64" s="5">
        <f>COUNTA(Obrada!D33:R33)</f>
        <v>8</v>
      </c>
      <c r="G64" s="10">
        <f t="shared" si="12"/>
        <v>0.47058823529411764</v>
      </c>
    </row>
    <row r="65" spans="1:9" x14ac:dyDescent="0.2">
      <c r="C65" s="141" t="s">
        <v>44</v>
      </c>
      <c r="D65" s="141"/>
      <c r="E65" s="141"/>
      <c r="F65" s="49">
        <f>SUM(F57:F64)</f>
        <v>17</v>
      </c>
      <c r="G65" s="62">
        <f>SUM(G57:G64)</f>
        <v>1</v>
      </c>
    </row>
    <row r="68" spans="1:9" x14ac:dyDescent="0.2">
      <c r="A68" s="159" t="s">
        <v>41</v>
      </c>
      <c r="B68" s="159"/>
      <c r="C68" s="159"/>
      <c r="D68" s="159"/>
      <c r="E68" s="159"/>
      <c r="F68" s="159"/>
      <c r="G68" s="159"/>
      <c r="H68" s="159"/>
    </row>
    <row r="69" spans="1:9" x14ac:dyDescent="0.2">
      <c r="A69" s="2"/>
      <c r="B69" s="140" t="s">
        <v>21</v>
      </c>
      <c r="C69" s="140"/>
      <c r="D69" s="140"/>
      <c r="E69" s="113" t="s">
        <v>19</v>
      </c>
      <c r="F69" s="113" t="s">
        <v>20</v>
      </c>
      <c r="G69" s="2"/>
      <c r="H69" s="2"/>
    </row>
    <row r="70" spans="1:9" x14ac:dyDescent="0.2">
      <c r="A70" s="125">
        <v>1</v>
      </c>
      <c r="B70" s="175" t="s">
        <v>2</v>
      </c>
      <c r="C70" s="138"/>
      <c r="D70" s="138"/>
      <c r="E70" s="59">
        <f>COUNTA(Obrada!D35:R35)</f>
        <v>11</v>
      </c>
      <c r="F70" s="10">
        <f>E70/$E$73</f>
        <v>0.7857142857142857</v>
      </c>
    </row>
    <row r="71" spans="1:9" x14ac:dyDescent="0.2">
      <c r="A71" s="125">
        <v>2</v>
      </c>
      <c r="B71" s="143" t="s">
        <v>3</v>
      </c>
      <c r="C71" s="138"/>
      <c r="D71" s="138"/>
      <c r="E71" s="59">
        <f>COUNTA(Obrada!D36:R36)</f>
        <v>2</v>
      </c>
      <c r="F71" s="10">
        <f>E71/$E$73</f>
        <v>0.14285714285714285</v>
      </c>
    </row>
    <row r="72" spans="1:9" x14ac:dyDescent="0.2">
      <c r="A72" s="125">
        <v>3</v>
      </c>
      <c r="B72" s="143" t="s">
        <v>4</v>
      </c>
      <c r="C72" s="138"/>
      <c r="D72" s="138"/>
      <c r="E72" s="59">
        <f>COUNTA(Obrada!D37:R37)</f>
        <v>1</v>
      </c>
      <c r="F72" s="10">
        <f>E72/$E$73</f>
        <v>7.1428571428571425E-2</v>
      </c>
    </row>
    <row r="73" spans="1:9" x14ac:dyDescent="0.2">
      <c r="B73" s="141" t="s">
        <v>44</v>
      </c>
      <c r="C73" s="141"/>
      <c r="D73" s="141"/>
      <c r="E73" s="60">
        <f>SUM(E70:E72)</f>
        <v>14</v>
      </c>
      <c r="F73" s="63">
        <f>SUM(F70:F72)</f>
        <v>1</v>
      </c>
    </row>
    <row r="74" spans="1:9" x14ac:dyDescent="0.2">
      <c r="B74" s="126"/>
      <c r="C74" s="126"/>
      <c r="D74" s="126"/>
      <c r="E74" s="71"/>
      <c r="F74" s="88"/>
    </row>
    <row r="75" spans="1:9" x14ac:dyDescent="0.2">
      <c r="B75" s="126"/>
      <c r="C75" s="126"/>
      <c r="D75" s="126"/>
      <c r="E75" s="71"/>
      <c r="F75" s="88"/>
    </row>
    <row r="77" spans="1:9" x14ac:dyDescent="0.2">
      <c r="A77" s="152" t="s">
        <v>42</v>
      </c>
      <c r="B77" s="152"/>
      <c r="C77" s="152"/>
      <c r="D77" s="152"/>
      <c r="E77" s="152"/>
      <c r="F77" s="152"/>
      <c r="G77" s="152"/>
    </row>
    <row r="78" spans="1:9" x14ac:dyDescent="0.2">
      <c r="A78" s="48"/>
      <c r="B78" s="144" t="s">
        <v>21</v>
      </c>
      <c r="C78" s="145"/>
      <c r="D78" s="145"/>
      <c r="E78" s="145"/>
      <c r="F78" s="145"/>
      <c r="G78" s="113" t="s">
        <v>19</v>
      </c>
      <c r="H78" s="113" t="s">
        <v>20</v>
      </c>
    </row>
    <row r="79" spans="1:9" x14ac:dyDescent="0.2">
      <c r="A79" s="136">
        <v>1</v>
      </c>
      <c r="B79" s="143" t="s">
        <v>5</v>
      </c>
      <c r="C79" s="143"/>
      <c r="D79" s="143"/>
      <c r="E79" s="143"/>
      <c r="F79" s="143"/>
      <c r="G79" s="5">
        <f>COUNTA(Obrada!D39:R39)</f>
        <v>10</v>
      </c>
      <c r="H79" s="10">
        <f>G79/$G$83</f>
        <v>0.66666666666666663</v>
      </c>
      <c r="I79" s="81"/>
    </row>
    <row r="80" spans="1:9" x14ac:dyDescent="0.2">
      <c r="A80" s="136">
        <v>2</v>
      </c>
      <c r="B80" s="143" t="s">
        <v>23</v>
      </c>
      <c r="C80" s="143"/>
      <c r="D80" s="143"/>
      <c r="E80" s="143"/>
      <c r="F80" s="143"/>
      <c r="G80" s="5">
        <f>COUNTA(Obrada!D40:R40)</f>
        <v>4</v>
      </c>
      <c r="H80" s="10">
        <f>G80/$G$83</f>
        <v>0.26666666666666666</v>
      </c>
      <c r="I80" s="81"/>
    </row>
    <row r="81" spans="1:19" x14ac:dyDescent="0.2">
      <c r="A81" s="136">
        <v>3</v>
      </c>
      <c r="B81" s="143" t="s">
        <v>6</v>
      </c>
      <c r="C81" s="143"/>
      <c r="D81" s="143"/>
      <c r="E81" s="143"/>
      <c r="F81" s="143"/>
      <c r="G81" s="5">
        <f>COUNTA(Obrada!D41:R41)</f>
        <v>0</v>
      </c>
      <c r="H81" s="10">
        <f>G81/$G$83</f>
        <v>0</v>
      </c>
      <c r="I81" s="81"/>
    </row>
    <row r="82" spans="1:19" x14ac:dyDescent="0.2">
      <c r="A82" s="137"/>
      <c r="B82" s="176" t="s">
        <v>49</v>
      </c>
      <c r="C82" s="177"/>
      <c r="D82" s="177"/>
      <c r="E82" s="177"/>
      <c r="F82" s="178"/>
      <c r="G82" s="134">
        <f>J7-SUM(G79:G81)</f>
        <v>1</v>
      </c>
      <c r="H82" s="10">
        <f>G82/$G$83</f>
        <v>6.6666666666666666E-2</v>
      </c>
      <c r="I82" s="135"/>
    </row>
    <row r="83" spans="1:19" x14ac:dyDescent="0.2">
      <c r="A83" s="52"/>
      <c r="B83" s="61"/>
      <c r="C83" s="16"/>
      <c r="F83" s="133" t="s">
        <v>18</v>
      </c>
      <c r="G83" s="49">
        <f>SUM(G79:G82)</f>
        <v>15</v>
      </c>
      <c r="H83" s="62">
        <f>SUM(H79:H82)</f>
        <v>1</v>
      </c>
      <c r="I83" s="82"/>
    </row>
    <row r="84" spans="1:19" x14ac:dyDescent="0.2">
      <c r="A84" s="52"/>
      <c r="B84" s="61"/>
      <c r="C84" s="16"/>
      <c r="D84" s="126"/>
      <c r="E84" s="126"/>
      <c r="F84" s="126"/>
      <c r="G84" s="71"/>
      <c r="H84" s="88"/>
      <c r="I84" s="88"/>
    </row>
    <row r="85" spans="1:19" x14ac:dyDescent="0.2">
      <c r="A85" s="52"/>
      <c r="B85" s="61"/>
      <c r="C85" s="16"/>
      <c r="D85" s="126"/>
      <c r="E85" s="126"/>
      <c r="F85" s="126"/>
      <c r="G85" s="71"/>
      <c r="H85" s="88"/>
      <c r="I85" s="88"/>
    </row>
    <row r="86" spans="1:19" x14ac:dyDescent="0.2">
      <c r="A86" s="52"/>
      <c r="B86" s="61"/>
      <c r="C86" s="16"/>
      <c r="D86" s="16"/>
      <c r="E86" s="16"/>
      <c r="F86" s="58"/>
      <c r="G86" s="71"/>
      <c r="H86" s="88"/>
      <c r="I86" s="88"/>
    </row>
    <row r="87" spans="1:19" x14ac:dyDescent="0.2">
      <c r="A87" s="174" t="s">
        <v>43</v>
      </c>
      <c r="B87" s="174"/>
      <c r="C87" s="174"/>
      <c r="D87" s="174"/>
      <c r="E87" s="174"/>
      <c r="F87" s="174"/>
      <c r="G87" s="174"/>
      <c r="H87" s="174"/>
      <c r="I87" s="152"/>
      <c r="J87" s="152"/>
      <c r="K87" s="152"/>
      <c r="L87" s="152"/>
      <c r="M87" s="48"/>
    </row>
    <row r="88" spans="1:19" x14ac:dyDescent="0.2">
      <c r="A88" s="139" t="s">
        <v>7</v>
      </c>
      <c r="B88" s="139"/>
      <c r="C88" s="139"/>
      <c r="D88" s="144" t="s">
        <v>47</v>
      </c>
      <c r="E88" s="145"/>
      <c r="F88" s="145"/>
      <c r="G88" s="145"/>
      <c r="H88" s="145"/>
      <c r="I88" s="173" t="s">
        <v>14</v>
      </c>
      <c r="J88" s="103"/>
      <c r="K88" s="103"/>
      <c r="L88" s="103"/>
      <c r="M88" s="103"/>
    </row>
    <row r="89" spans="1:19" ht="12.75" customHeight="1" x14ac:dyDescent="0.2">
      <c r="A89" s="139"/>
      <c r="B89" s="139"/>
      <c r="C89" s="139"/>
      <c r="D89" s="105" t="s">
        <v>8</v>
      </c>
      <c r="E89" s="105" t="s">
        <v>9</v>
      </c>
      <c r="F89" s="105" t="s">
        <v>45</v>
      </c>
      <c r="G89" s="105" t="s">
        <v>11</v>
      </c>
      <c r="H89" s="106" t="s">
        <v>46</v>
      </c>
      <c r="I89" s="173"/>
      <c r="J89" s="104"/>
      <c r="K89" s="72"/>
      <c r="L89" s="19"/>
      <c r="M89" s="19"/>
    </row>
    <row r="90" spans="1:19" x14ac:dyDescent="0.2">
      <c r="A90" s="146" t="str">
        <f t="shared" ref="A90:A96" si="13">C14</f>
        <v>Методика развоја говора 2</v>
      </c>
      <c r="B90" s="147"/>
      <c r="C90" s="148"/>
      <c r="D90" s="102">
        <f>'Obrada poslednjeg pitanja'!F5</f>
        <v>4.5333333333333332</v>
      </c>
      <c r="E90" s="102">
        <f>'Obrada poslednjeg pitanja'!F16</f>
        <v>4.5333333333333332</v>
      </c>
      <c r="F90" s="231">
        <f>'Obrada poslednjeg pitanja'!F27</f>
        <v>4.5333333333333332</v>
      </c>
      <c r="G90" s="102">
        <f>'Obrada poslednjeg pitanja'!F38</f>
        <v>4.5333333333333332</v>
      </c>
      <c r="H90" s="231">
        <f>'Obrada poslednjeg pitanja'!F49</f>
        <v>4.666666666666667</v>
      </c>
      <c r="I90" s="107">
        <f>AVERAGE(D90:H90)</f>
        <v>4.5600000000000005</v>
      </c>
      <c r="J90" s="39"/>
      <c r="K90" s="73"/>
      <c r="L90" s="39"/>
      <c r="M90" s="39"/>
    </row>
    <row r="91" spans="1:19" x14ac:dyDescent="0.2">
      <c r="A91" s="146" t="str">
        <f t="shared" si="13"/>
        <v>Методика упознавања околине 2</v>
      </c>
      <c r="B91" s="147"/>
      <c r="C91" s="148"/>
      <c r="D91" s="102">
        <f>'Obrada poslednjeg pitanja'!F6</f>
        <v>4.6428571428571432</v>
      </c>
      <c r="E91" s="102">
        <f>'Obrada poslednjeg pitanja'!F17</f>
        <v>4.666666666666667</v>
      </c>
      <c r="F91" s="102">
        <f>'Obrada poslednjeg pitanja'!F28</f>
        <v>4.666666666666667</v>
      </c>
      <c r="G91" s="102">
        <f>'Obrada poslednjeg pitanja'!F39</f>
        <v>4.666666666666667</v>
      </c>
      <c r="H91" s="231">
        <f>'Obrada poslednjeg pitanja'!F50</f>
        <v>4.666666666666667</v>
      </c>
      <c r="I91" s="107">
        <f t="shared" ref="I91:I97" si="14">AVERAGE(D91:H91)</f>
        <v>4.6619047619047631</v>
      </c>
      <c r="J91" s="39"/>
      <c r="K91" s="73"/>
      <c r="L91" s="39"/>
      <c r="M91" s="39"/>
    </row>
    <row r="92" spans="1:19" x14ac:dyDescent="0.2">
      <c r="A92" s="146" t="str">
        <f t="shared" si="13"/>
        <v>Нега и васпитање деце јасленог узраста</v>
      </c>
      <c r="B92" s="147"/>
      <c r="C92" s="148"/>
      <c r="D92" s="102">
        <f>'Obrada poslednjeg pitanja'!F7</f>
        <v>5</v>
      </c>
      <c r="E92" s="102">
        <f>'Obrada poslednjeg pitanja'!F18</f>
        <v>5</v>
      </c>
      <c r="F92" s="102">
        <f>'Obrada poslednjeg pitanja'!F29</f>
        <v>5</v>
      </c>
      <c r="G92" s="102">
        <f>'Obrada poslednjeg pitanja'!F40</f>
        <v>5</v>
      </c>
      <c r="H92" s="231">
        <f>'Obrada poslednjeg pitanja'!F51</f>
        <v>5</v>
      </c>
      <c r="I92" s="107">
        <f t="shared" si="14"/>
        <v>5</v>
      </c>
      <c r="J92" s="39"/>
      <c r="K92" s="73"/>
      <c r="L92" s="39"/>
      <c r="M92" s="39"/>
    </row>
    <row r="93" spans="1:19" x14ac:dyDescent="0.2">
      <c r="A93" s="146" t="str">
        <f t="shared" si="13"/>
        <v>Развојне сметње деце јасленог узраста</v>
      </c>
      <c r="B93" s="147"/>
      <c r="C93" s="148"/>
      <c r="D93" s="102">
        <f>'Obrada poslednjeg pitanja'!F8</f>
        <v>5</v>
      </c>
      <c r="E93" s="102">
        <f>'Obrada poslednjeg pitanja'!F19</f>
        <v>5</v>
      </c>
      <c r="F93" s="102">
        <f>'Obrada poslednjeg pitanja'!F30</f>
        <v>5</v>
      </c>
      <c r="G93" s="102">
        <f>'Obrada poslednjeg pitanja'!F41</f>
        <v>5</v>
      </c>
      <c r="H93" s="231">
        <f>'Obrada poslednjeg pitanja'!F52</f>
        <v>5</v>
      </c>
      <c r="I93" s="107">
        <f t="shared" si="14"/>
        <v>5</v>
      </c>
      <c r="J93" s="39"/>
      <c r="K93" s="73"/>
      <c r="L93" s="39"/>
      <c r="M93" s="39"/>
    </row>
    <row r="94" spans="1:19" x14ac:dyDescent="0.2">
      <c r="A94" s="146" t="str">
        <f t="shared" si="13"/>
        <v>Методика физичког васпитања 1</v>
      </c>
      <c r="B94" s="147"/>
      <c r="C94" s="148"/>
      <c r="D94" s="102">
        <f>'Obrada poslednjeg pitanja'!F9</f>
        <v>4.4000000000000004</v>
      </c>
      <c r="E94" s="102">
        <f>'Obrada poslednjeg pitanja'!F20</f>
        <v>4.4000000000000004</v>
      </c>
      <c r="F94" s="102">
        <f>'Obrada poslednjeg pitanja'!F31</f>
        <v>4.2666666666666666</v>
      </c>
      <c r="G94" s="102">
        <f>'Obrada poslednjeg pitanja'!F42</f>
        <v>4.333333333333333</v>
      </c>
      <c r="H94" s="231">
        <f>'Obrada poslednjeg pitanja'!F53</f>
        <v>4.4000000000000004</v>
      </c>
      <c r="I94" s="107">
        <f t="shared" si="14"/>
        <v>4.3599999999999994</v>
      </c>
      <c r="J94" s="39"/>
      <c r="K94" s="73"/>
      <c r="L94" s="39"/>
      <c r="M94" s="39"/>
    </row>
    <row r="95" spans="1:19" x14ac:dyDescent="0.2">
      <c r="A95" s="146" t="str">
        <f t="shared" si="13"/>
        <v>Методика ликовног васпитања 1</v>
      </c>
      <c r="B95" s="147"/>
      <c r="C95" s="148"/>
      <c r="D95" s="102">
        <f>'Obrada poslednjeg pitanja'!F10</f>
        <v>4.4666666666666668</v>
      </c>
      <c r="E95" s="102">
        <f>'Obrada poslednjeg pitanja'!F21</f>
        <v>4.4666666666666668</v>
      </c>
      <c r="F95" s="102">
        <f>'Obrada poslednjeg pitanja'!F32</f>
        <v>4.4666666666666668</v>
      </c>
      <c r="G95" s="102">
        <f>'Obrada poslednjeg pitanja'!F43</f>
        <v>4.4666666666666668</v>
      </c>
      <c r="H95" s="231">
        <f>'Obrada poslednjeg pitanja'!F54</f>
        <v>4.5333333333333332</v>
      </c>
      <c r="I95" s="107">
        <f t="shared" si="14"/>
        <v>4.4799999999999995</v>
      </c>
      <c r="J95" s="39"/>
      <c r="K95" s="73"/>
      <c r="L95" s="39"/>
      <c r="M95" s="39"/>
    </row>
    <row r="96" spans="1:19" ht="12.75" customHeight="1" x14ac:dyDescent="0.2">
      <c r="A96" s="146" t="str">
        <f t="shared" si="13"/>
        <v>Стручно педагошка пракса 3</v>
      </c>
      <c r="B96" s="147"/>
      <c r="C96" s="148"/>
      <c r="D96" s="102">
        <f>'Obrada poslednjeg pitanja'!F11</f>
        <v>5</v>
      </c>
      <c r="E96" s="102">
        <f>'Obrada poslednjeg pitanja'!F22</f>
        <v>5</v>
      </c>
      <c r="F96" s="102">
        <f>'Obrada poslednjeg pitanja'!F33</f>
        <v>5</v>
      </c>
      <c r="G96" s="102">
        <f>'Obrada poslednjeg pitanja'!F44</f>
        <v>5</v>
      </c>
      <c r="H96" s="231">
        <f>'Obrada poslednjeg pitanja'!F55</f>
        <v>5</v>
      </c>
      <c r="I96" s="107">
        <f t="shared" si="14"/>
        <v>5</v>
      </c>
      <c r="J96" s="39"/>
      <c r="K96" s="73"/>
      <c r="L96" s="39"/>
      <c r="M96" s="39"/>
      <c r="R96" s="25"/>
      <c r="S96" s="25"/>
    </row>
    <row r="97" spans="1:13" x14ac:dyDescent="0.2">
      <c r="A97" s="154" t="s">
        <v>48</v>
      </c>
      <c r="B97" s="154"/>
      <c r="C97" s="154"/>
      <c r="D97" s="107">
        <f>AVERAGE(D90:D96)</f>
        <v>4.7204081632653061</v>
      </c>
      <c r="E97" s="107">
        <f>AVERAGE(E90:E96)</f>
        <v>4.7238095238095239</v>
      </c>
      <c r="F97" s="107">
        <f>AVERAGE(F90:F96)</f>
        <v>4.704761904761904</v>
      </c>
      <c r="G97" s="107">
        <f>AVERAGE(G90:G96)</f>
        <v>4.7142857142857144</v>
      </c>
      <c r="H97" s="107">
        <f>AVERAGE(H90:H96)</f>
        <v>4.7523809523809524</v>
      </c>
      <c r="I97" s="232">
        <f t="shared" si="14"/>
        <v>4.72312925170068</v>
      </c>
      <c r="J97" s="39"/>
      <c r="K97" s="73"/>
      <c r="L97" s="39"/>
      <c r="M97" s="39"/>
    </row>
    <row r="98" spans="1:13" s="132" customFormat="1" x14ac:dyDescent="0.2">
      <c r="A98" s="127"/>
      <c r="B98" s="127"/>
      <c r="C98" s="127"/>
      <c r="D98" s="128"/>
      <c r="E98" s="128"/>
      <c r="F98" s="128"/>
      <c r="G98" s="128"/>
      <c r="H98" s="128"/>
      <c r="I98" s="129"/>
      <c r="J98" s="130"/>
      <c r="K98" s="131"/>
      <c r="L98" s="130"/>
      <c r="M98" s="130"/>
    </row>
    <row r="99" spans="1:13" s="132" customFormat="1" x14ac:dyDescent="0.2">
      <c r="A99" s="127"/>
      <c r="B99" s="127"/>
      <c r="C99" s="127"/>
      <c r="D99" s="128"/>
      <c r="E99" s="128"/>
      <c r="F99" s="128"/>
      <c r="G99" s="128"/>
      <c r="H99" s="128"/>
      <c r="I99" s="129"/>
      <c r="J99" s="130"/>
      <c r="K99" s="131"/>
      <c r="L99" s="130"/>
      <c r="M99" s="130"/>
    </row>
    <row r="100" spans="1:13" s="132" customFormat="1" x14ac:dyDescent="0.2">
      <c r="A100" s="127"/>
      <c r="B100" s="127"/>
      <c r="C100" s="127"/>
      <c r="D100" s="128"/>
      <c r="E100" s="128"/>
      <c r="F100" s="128"/>
      <c r="G100" s="128"/>
      <c r="H100" s="128"/>
      <c r="I100" s="129"/>
      <c r="J100" s="130"/>
      <c r="K100" s="131"/>
      <c r="L100" s="130"/>
      <c r="M100" s="130"/>
    </row>
    <row r="101" spans="1:13" s="132" customFormat="1" x14ac:dyDescent="0.2">
      <c r="A101" s="127"/>
      <c r="B101" s="127"/>
      <c r="C101" s="127"/>
      <c r="D101" s="128"/>
      <c r="E101" s="128"/>
      <c r="F101" s="128"/>
      <c r="G101" s="128"/>
      <c r="H101" s="128"/>
      <c r="I101" s="129"/>
      <c r="J101" s="130"/>
      <c r="K101" s="131"/>
      <c r="L101" s="130"/>
      <c r="M101" s="130"/>
    </row>
    <row r="102" spans="1:13" s="132" customFormat="1" x14ac:dyDescent="0.2">
      <c r="A102" s="127"/>
      <c r="B102" s="127"/>
      <c r="C102" s="127"/>
      <c r="D102" s="128"/>
      <c r="E102" s="128"/>
      <c r="F102" s="128"/>
      <c r="G102" s="128"/>
      <c r="H102" s="128"/>
      <c r="I102" s="129"/>
      <c r="J102" s="130"/>
      <c r="K102" s="131"/>
      <c r="L102" s="130"/>
      <c r="M102" s="130"/>
    </row>
    <row r="103" spans="1:13" s="132" customFormat="1" x14ac:dyDescent="0.2">
      <c r="A103" s="127"/>
      <c r="B103" s="127"/>
      <c r="C103" s="127"/>
      <c r="D103" s="128"/>
      <c r="E103" s="128"/>
      <c r="F103" s="128"/>
      <c r="G103" s="128"/>
      <c r="H103" s="128"/>
      <c r="I103" s="129"/>
      <c r="J103" s="130"/>
      <c r="K103" s="131"/>
      <c r="L103" s="130"/>
      <c r="M103" s="130"/>
    </row>
    <row r="104" spans="1:13" x14ac:dyDescent="0.2">
      <c r="A104" s="16"/>
      <c r="B104" s="16"/>
      <c r="C104" s="16"/>
      <c r="D104" s="73"/>
      <c r="E104" s="73"/>
      <c r="F104" s="73"/>
      <c r="G104" s="73"/>
      <c r="H104" s="73"/>
      <c r="I104" s="73"/>
      <c r="J104" s="73"/>
      <c r="K104" s="73"/>
      <c r="L104" s="39"/>
      <c r="M104" s="39"/>
    </row>
    <row r="105" spans="1:13" x14ac:dyDescent="0.2">
      <c r="A105" s="139" t="s">
        <v>7</v>
      </c>
      <c r="B105" s="139"/>
      <c r="C105" s="139"/>
      <c r="D105" s="140" t="s">
        <v>32</v>
      </c>
      <c r="E105" s="140"/>
      <c r="F105" s="140"/>
      <c r="G105" s="140"/>
      <c r="H105" s="140"/>
      <c r="I105" s="19"/>
      <c r="J105" s="19"/>
    </row>
    <row r="106" spans="1:13" ht="12.75" customHeight="1" x14ac:dyDescent="0.2">
      <c r="A106" s="139"/>
      <c r="B106" s="139"/>
      <c r="C106" s="139"/>
      <c r="D106" s="111" t="s">
        <v>8</v>
      </c>
      <c r="E106" s="111" t="s">
        <v>9</v>
      </c>
      <c r="F106" s="112" t="s">
        <v>45</v>
      </c>
      <c r="G106" s="111" t="s">
        <v>11</v>
      </c>
      <c r="H106" s="112" t="s">
        <v>46</v>
      </c>
      <c r="I106" s="15"/>
      <c r="J106" s="104"/>
    </row>
    <row r="107" spans="1:13" x14ac:dyDescent="0.2">
      <c r="A107" s="138" t="str">
        <f t="shared" ref="A107:A113" si="15">C14</f>
        <v>Методика развоја говора 2</v>
      </c>
      <c r="B107" s="138"/>
      <c r="C107" s="138"/>
      <c r="D107" s="101">
        <f>SUM('Obrada poslednjeg pitanja'!A5:E5)</f>
        <v>15</v>
      </c>
      <c r="E107" s="101">
        <f>SUM('Obrada poslednjeg pitanja'!A16:E16)</f>
        <v>15</v>
      </c>
      <c r="F107" s="109">
        <f>SUM('Obrada poslednjeg pitanja'!A27:E27)</f>
        <v>15</v>
      </c>
      <c r="G107" s="109">
        <f>SUM('Obrada poslednjeg pitanja'!A38:E38)</f>
        <v>15</v>
      </c>
      <c r="H107" s="109">
        <f>SUM('Obrada poslednjeg pitanja'!A49:E49)</f>
        <v>15</v>
      </c>
      <c r="I107" s="15"/>
      <c r="J107" s="108"/>
    </row>
    <row r="108" spans="1:13" x14ac:dyDescent="0.2">
      <c r="A108" s="138" t="str">
        <f t="shared" si="15"/>
        <v>Методика упознавања околине 2</v>
      </c>
      <c r="B108" s="138"/>
      <c r="C108" s="138"/>
      <c r="D108" s="101">
        <f>SUM('Obrada poslednjeg pitanja'!A6:E6)</f>
        <v>14</v>
      </c>
      <c r="E108" s="101">
        <f>SUM('Obrada poslednjeg pitanja'!A17:E17)</f>
        <v>15</v>
      </c>
      <c r="F108" s="109">
        <f>SUM('Obrada poslednjeg pitanja'!A28:E28)</f>
        <v>15</v>
      </c>
      <c r="G108" s="109">
        <f>SUM('Obrada poslednjeg pitanja'!A39:E39)</f>
        <v>15</v>
      </c>
      <c r="H108" s="109">
        <f>SUM('Obrada poslednjeg pitanja'!A50:E50)</f>
        <v>15</v>
      </c>
      <c r="I108" s="108"/>
      <c r="J108" s="108"/>
    </row>
    <row r="109" spans="1:13" x14ac:dyDescent="0.2">
      <c r="A109" s="138" t="str">
        <f t="shared" si="15"/>
        <v>Нега и васпитање деце јасленог узраста</v>
      </c>
      <c r="B109" s="138"/>
      <c r="C109" s="138"/>
      <c r="D109" s="101">
        <f>SUM('Obrada poslednjeg pitanja'!A7:E7)</f>
        <v>15</v>
      </c>
      <c r="E109" s="101">
        <f>SUM('Obrada poslednjeg pitanja'!A18:E18)</f>
        <v>15</v>
      </c>
      <c r="F109" s="109">
        <f>SUM('Obrada poslednjeg pitanja'!A29:E29)</f>
        <v>15</v>
      </c>
      <c r="G109" s="109">
        <f>SUM('Obrada poslednjeg pitanja'!A40:E40)</f>
        <v>15</v>
      </c>
      <c r="H109" s="109">
        <f>SUM('Obrada poslednjeg pitanja'!A51:E51)</f>
        <v>15</v>
      </c>
      <c r="I109" s="108"/>
      <c r="J109" s="108"/>
    </row>
    <row r="110" spans="1:13" x14ac:dyDescent="0.2">
      <c r="A110" s="138" t="str">
        <f t="shared" si="15"/>
        <v>Развојне сметње деце јасленог узраста</v>
      </c>
      <c r="B110" s="138"/>
      <c r="C110" s="138"/>
      <c r="D110" s="101">
        <f>SUM('Obrada poslednjeg pitanja'!A8:E8)</f>
        <v>15</v>
      </c>
      <c r="E110" s="101">
        <f>SUM('Obrada poslednjeg pitanja'!A19:E19)</f>
        <v>15</v>
      </c>
      <c r="F110" s="109">
        <f>SUM('Obrada poslednjeg pitanja'!A30:E30)</f>
        <v>15</v>
      </c>
      <c r="G110" s="109">
        <f>SUM('Obrada poslednjeg pitanja'!A41:E41)</f>
        <v>15</v>
      </c>
      <c r="H110" s="109">
        <f>SUM('Obrada poslednjeg pitanja'!A52:E52)</f>
        <v>15</v>
      </c>
      <c r="I110" s="108"/>
      <c r="J110" s="108"/>
    </row>
    <row r="111" spans="1:13" x14ac:dyDescent="0.2">
      <c r="A111" s="138" t="str">
        <f t="shared" si="15"/>
        <v>Методика физичког васпитања 1</v>
      </c>
      <c r="B111" s="138"/>
      <c r="C111" s="138"/>
      <c r="D111" s="101">
        <f>SUM('Obrada poslednjeg pitanja'!A9:E9)</f>
        <v>15</v>
      </c>
      <c r="E111" s="101">
        <f>SUM('Obrada poslednjeg pitanja'!A20:E20)</f>
        <v>15</v>
      </c>
      <c r="F111" s="109">
        <f>SUM('Obrada poslednjeg pitanja'!A31:E31)</f>
        <v>15</v>
      </c>
      <c r="G111" s="109">
        <f>SUM('Obrada poslednjeg pitanja'!A42:E42)</f>
        <v>15</v>
      </c>
      <c r="H111" s="109">
        <f>SUM('Obrada poslednjeg pitanja'!A53:E53)</f>
        <v>15</v>
      </c>
      <c r="I111" s="108"/>
      <c r="J111" s="108"/>
    </row>
    <row r="112" spans="1:13" x14ac:dyDescent="0.2">
      <c r="A112" s="138" t="str">
        <f t="shared" si="15"/>
        <v>Методика ликовног васпитања 1</v>
      </c>
      <c r="B112" s="138"/>
      <c r="C112" s="138"/>
      <c r="D112" s="101">
        <f>SUM('Obrada poslednjeg pitanja'!A10:E10)</f>
        <v>15</v>
      </c>
      <c r="E112" s="101">
        <f>SUM('Obrada poslednjeg pitanja'!A21:E21)</f>
        <v>15</v>
      </c>
      <c r="F112" s="109">
        <f>SUM('Obrada poslednjeg pitanja'!A32:E32)</f>
        <v>15</v>
      </c>
      <c r="G112" s="109">
        <f>SUM('Obrada poslednjeg pitanja'!A43:E43)</f>
        <v>15</v>
      </c>
      <c r="H112" s="109">
        <f>SUM('Obrada poslednjeg pitanja'!A54:E54)</f>
        <v>15</v>
      </c>
      <c r="I112" s="108"/>
      <c r="J112" s="108"/>
    </row>
    <row r="113" spans="1:10" x14ac:dyDescent="0.2">
      <c r="A113" s="138" t="str">
        <f t="shared" si="15"/>
        <v>Стручно педагошка пракса 3</v>
      </c>
      <c r="B113" s="138"/>
      <c r="C113" s="138"/>
      <c r="D113" s="101">
        <f>SUM('Obrada poslednjeg pitanja'!A11:E11)</f>
        <v>15</v>
      </c>
      <c r="E113" s="101">
        <f>SUM('Obrada poslednjeg pitanja'!A22:E22)</f>
        <v>15</v>
      </c>
      <c r="F113" s="109">
        <f>SUM('Obrada poslednjeg pitanja'!A33:E33)</f>
        <v>15</v>
      </c>
      <c r="G113" s="109">
        <f>SUM('Obrada poslednjeg pitanja'!A44:E44)</f>
        <v>15</v>
      </c>
      <c r="H113" s="109">
        <f>SUM('Obrada poslednjeg pitanja'!A55:E55)</f>
        <v>15</v>
      </c>
      <c r="I113" s="108"/>
      <c r="J113" s="108"/>
    </row>
    <row r="114" spans="1:10" x14ac:dyDescent="0.2">
      <c r="A114" s="16"/>
      <c r="B114" s="16"/>
      <c r="C114" s="16"/>
      <c r="D114" s="94"/>
      <c r="E114" s="94"/>
      <c r="F114" s="94"/>
      <c r="G114" s="94"/>
      <c r="H114" s="94"/>
      <c r="I114" s="94"/>
      <c r="J114" s="94"/>
    </row>
    <row r="115" spans="1:10" x14ac:dyDescent="0.2">
      <c r="A115" s="139" t="s">
        <v>7</v>
      </c>
      <c r="B115" s="139"/>
      <c r="C115" s="139"/>
      <c r="D115" s="140" t="s">
        <v>33</v>
      </c>
      <c r="E115" s="140"/>
      <c r="F115" s="140"/>
      <c r="G115" s="140"/>
      <c r="H115" s="140"/>
      <c r="I115" s="19"/>
      <c r="J115" s="19"/>
    </row>
    <row r="116" spans="1:10" ht="12.75" customHeight="1" x14ac:dyDescent="0.2">
      <c r="A116" s="139"/>
      <c r="B116" s="139"/>
      <c r="C116" s="139"/>
      <c r="D116" s="111" t="s">
        <v>8</v>
      </c>
      <c r="E116" s="111" t="s">
        <v>9</v>
      </c>
      <c r="F116" s="112" t="s">
        <v>45</v>
      </c>
      <c r="G116" s="111" t="s">
        <v>11</v>
      </c>
      <c r="H116" s="112" t="s">
        <v>46</v>
      </c>
      <c r="I116" s="104"/>
      <c r="J116" s="104"/>
    </row>
    <row r="117" spans="1:10" x14ac:dyDescent="0.2">
      <c r="A117" s="138" t="str">
        <f t="shared" ref="A117:A123" si="16">C14</f>
        <v>Методика развоја говора 2</v>
      </c>
      <c r="B117" s="138"/>
      <c r="C117" s="138"/>
      <c r="D117" s="93">
        <f t="shared" ref="D117:F123" si="17">D107/$J$7</f>
        <v>1</v>
      </c>
      <c r="E117" s="93">
        <f t="shared" si="17"/>
        <v>1</v>
      </c>
      <c r="F117" s="93">
        <f t="shared" si="17"/>
        <v>1</v>
      </c>
      <c r="G117" s="93">
        <f>G107/J$7</f>
        <v>1</v>
      </c>
      <c r="H117" s="93">
        <f>H107/$J$7</f>
        <v>1</v>
      </c>
      <c r="I117" s="15"/>
      <c r="J117" s="110"/>
    </row>
    <row r="118" spans="1:10" x14ac:dyDescent="0.2">
      <c r="A118" s="138" t="str">
        <f t="shared" si="16"/>
        <v>Методика упознавања околине 2</v>
      </c>
      <c r="B118" s="138"/>
      <c r="C118" s="138"/>
      <c r="D118" s="93">
        <f t="shared" si="17"/>
        <v>0.93333333333333335</v>
      </c>
      <c r="E118" s="93">
        <f t="shared" si="17"/>
        <v>1</v>
      </c>
      <c r="F118" s="93">
        <f t="shared" si="17"/>
        <v>1</v>
      </c>
      <c r="G118" s="93">
        <f t="shared" ref="G118:H123" si="18">H108/$J$7</f>
        <v>1</v>
      </c>
      <c r="H118" s="93">
        <f t="shared" si="18"/>
        <v>0</v>
      </c>
      <c r="I118" s="15"/>
      <c r="J118" s="110"/>
    </row>
    <row r="119" spans="1:10" x14ac:dyDescent="0.2">
      <c r="A119" s="138" t="str">
        <f t="shared" si="16"/>
        <v>Нега и васпитање деце јасленог узраста</v>
      </c>
      <c r="B119" s="138"/>
      <c r="C119" s="138"/>
      <c r="D119" s="93">
        <f t="shared" si="17"/>
        <v>1</v>
      </c>
      <c r="E119" s="93">
        <f t="shared" si="17"/>
        <v>1</v>
      </c>
      <c r="F119" s="93">
        <f t="shared" si="17"/>
        <v>1</v>
      </c>
      <c r="G119" s="93">
        <f t="shared" si="18"/>
        <v>1</v>
      </c>
      <c r="H119" s="93">
        <f t="shared" si="18"/>
        <v>0</v>
      </c>
      <c r="I119" s="15"/>
      <c r="J119" s="110"/>
    </row>
    <row r="120" spans="1:10" x14ac:dyDescent="0.2">
      <c r="A120" s="138" t="str">
        <f t="shared" si="16"/>
        <v>Развојне сметње деце јасленог узраста</v>
      </c>
      <c r="B120" s="138"/>
      <c r="C120" s="138"/>
      <c r="D120" s="93">
        <f t="shared" si="17"/>
        <v>1</v>
      </c>
      <c r="E120" s="93">
        <f t="shared" si="17"/>
        <v>1</v>
      </c>
      <c r="F120" s="93">
        <f t="shared" si="17"/>
        <v>1</v>
      </c>
      <c r="G120" s="93">
        <f t="shared" si="18"/>
        <v>1</v>
      </c>
      <c r="H120" s="93">
        <f t="shared" si="18"/>
        <v>0</v>
      </c>
      <c r="I120" s="15"/>
      <c r="J120" s="110"/>
    </row>
    <row r="121" spans="1:10" x14ac:dyDescent="0.2">
      <c r="A121" s="138" t="str">
        <f t="shared" si="16"/>
        <v>Методика физичког васпитања 1</v>
      </c>
      <c r="B121" s="138"/>
      <c r="C121" s="138"/>
      <c r="D121" s="93">
        <f t="shared" si="17"/>
        <v>1</v>
      </c>
      <c r="E121" s="93">
        <f t="shared" si="17"/>
        <v>1</v>
      </c>
      <c r="F121" s="93">
        <f t="shared" si="17"/>
        <v>1</v>
      </c>
      <c r="G121" s="93">
        <f t="shared" si="18"/>
        <v>1</v>
      </c>
      <c r="H121" s="93">
        <f t="shared" si="18"/>
        <v>0</v>
      </c>
      <c r="I121" s="15"/>
      <c r="J121" s="110"/>
    </row>
    <row r="122" spans="1:10" x14ac:dyDescent="0.2">
      <c r="A122" s="138" t="str">
        <f t="shared" si="16"/>
        <v>Методика ликовног васпитања 1</v>
      </c>
      <c r="B122" s="138"/>
      <c r="C122" s="138"/>
      <c r="D122" s="93">
        <f t="shared" si="17"/>
        <v>1</v>
      </c>
      <c r="E122" s="93">
        <f t="shared" si="17"/>
        <v>1</v>
      </c>
      <c r="F122" s="93">
        <f t="shared" si="17"/>
        <v>1</v>
      </c>
      <c r="G122" s="93">
        <f t="shared" si="18"/>
        <v>1</v>
      </c>
      <c r="H122" s="93">
        <f t="shared" si="18"/>
        <v>0</v>
      </c>
      <c r="I122" s="15"/>
      <c r="J122" s="110"/>
    </row>
    <row r="123" spans="1:10" x14ac:dyDescent="0.2">
      <c r="A123" s="138" t="str">
        <f t="shared" si="16"/>
        <v>Стручно педагошка пракса 3</v>
      </c>
      <c r="B123" s="138"/>
      <c r="C123" s="138"/>
      <c r="D123" s="93">
        <f t="shared" si="17"/>
        <v>1</v>
      </c>
      <c r="E123" s="93">
        <f t="shared" si="17"/>
        <v>1</v>
      </c>
      <c r="F123" s="93">
        <f t="shared" si="17"/>
        <v>1</v>
      </c>
      <c r="G123" s="93">
        <f t="shared" si="18"/>
        <v>1</v>
      </c>
      <c r="H123" s="93">
        <f t="shared" si="18"/>
        <v>0</v>
      </c>
      <c r="I123" s="15"/>
      <c r="J123" s="110"/>
    </row>
    <row r="125" spans="1:10" x14ac:dyDescent="0.2">
      <c r="J125" s="95"/>
    </row>
    <row r="126" spans="1:10" x14ac:dyDescent="0.2">
      <c r="B126" s="96" t="s">
        <v>37</v>
      </c>
    </row>
    <row r="127" spans="1:10" x14ac:dyDescent="0.2">
      <c r="B127" s="96" t="s">
        <v>38</v>
      </c>
      <c r="D127" t="s">
        <v>62</v>
      </c>
    </row>
  </sheetData>
  <mergeCells count="94">
    <mergeCell ref="I88:I89"/>
    <mergeCell ref="A97:C97"/>
    <mergeCell ref="A88:C89"/>
    <mergeCell ref="B72:D72"/>
    <mergeCell ref="B69:D69"/>
    <mergeCell ref="D88:H88"/>
    <mergeCell ref="A87:L87"/>
    <mergeCell ref="A93:C93"/>
    <mergeCell ref="B70:D70"/>
    <mergeCell ref="B71:D71"/>
    <mergeCell ref="B82:F82"/>
    <mergeCell ref="A68:H68"/>
    <mergeCell ref="C44:E44"/>
    <mergeCell ref="A61:A63"/>
    <mergeCell ref="C52:E52"/>
    <mergeCell ref="C64:E64"/>
    <mergeCell ref="C57:E57"/>
    <mergeCell ref="C47:E47"/>
    <mergeCell ref="A1:L1"/>
    <mergeCell ref="A3:L3"/>
    <mergeCell ref="C20:E20"/>
    <mergeCell ref="C19:E19"/>
    <mergeCell ref="F5:I5"/>
    <mergeCell ref="F7:I7"/>
    <mergeCell ref="J5:K5"/>
    <mergeCell ref="C16:E16"/>
    <mergeCell ref="C18:E18"/>
    <mergeCell ref="A23:H23"/>
    <mergeCell ref="C46:E46"/>
    <mergeCell ref="F12:J12"/>
    <mergeCell ref="L12:L13"/>
    <mergeCell ref="C45:E45"/>
    <mergeCell ref="C14:E14"/>
    <mergeCell ref="C17:E17"/>
    <mergeCell ref="C15:E15"/>
    <mergeCell ref="A34:D34"/>
    <mergeCell ref="C38:E38"/>
    <mergeCell ref="C35:E35"/>
    <mergeCell ref="A14:A20"/>
    <mergeCell ref="C39:E39"/>
    <mergeCell ref="C37:E37"/>
    <mergeCell ref="P11:P13"/>
    <mergeCell ref="A45:A48"/>
    <mergeCell ref="C13:E13"/>
    <mergeCell ref="C48:E48"/>
    <mergeCell ref="A96:C96"/>
    <mergeCell ref="A94:C94"/>
    <mergeCell ref="A95:C95"/>
    <mergeCell ref="A91:C91"/>
    <mergeCell ref="E32:F32"/>
    <mergeCell ref="C36:E36"/>
    <mergeCell ref="C56:E56"/>
    <mergeCell ref="C65:E65"/>
    <mergeCell ref="C59:E59"/>
    <mergeCell ref="C61:E61"/>
    <mergeCell ref="C60:E60"/>
    <mergeCell ref="C62:E62"/>
    <mergeCell ref="A111:C111"/>
    <mergeCell ref="A110:C110"/>
    <mergeCell ref="K12:K13"/>
    <mergeCell ref="N11:O12"/>
    <mergeCell ref="A77:G77"/>
    <mergeCell ref="C51:E51"/>
    <mergeCell ref="C49:E49"/>
    <mergeCell ref="C50:E50"/>
    <mergeCell ref="A49:A51"/>
    <mergeCell ref="A55:E55"/>
    <mergeCell ref="C63:E63"/>
    <mergeCell ref="C58:E58"/>
    <mergeCell ref="A108:C108"/>
    <mergeCell ref="A109:C109"/>
    <mergeCell ref="D105:H105"/>
    <mergeCell ref="A107:C107"/>
    <mergeCell ref="D115:H115"/>
    <mergeCell ref="A121:C121"/>
    <mergeCell ref="A118:C118"/>
    <mergeCell ref="A119:C119"/>
    <mergeCell ref="C53:E53"/>
    <mergeCell ref="B73:D73"/>
    <mergeCell ref="A112:C112"/>
    <mergeCell ref="A113:C113"/>
    <mergeCell ref="A105:C106"/>
    <mergeCell ref="A57:A60"/>
    <mergeCell ref="B79:F79"/>
    <mergeCell ref="B78:F78"/>
    <mergeCell ref="B80:F80"/>
    <mergeCell ref="B81:F81"/>
    <mergeCell ref="A92:C92"/>
    <mergeCell ref="A90:C90"/>
    <mergeCell ref="A122:C122"/>
    <mergeCell ref="A123:C123"/>
    <mergeCell ref="A120:C120"/>
    <mergeCell ref="A115:C116"/>
    <mergeCell ref="A117:C117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2"/>
  <sheetViews>
    <sheetView topLeftCell="A24" workbookViewId="0">
      <selection activeCell="R39" sqref="R39"/>
    </sheetView>
  </sheetViews>
  <sheetFormatPr defaultRowHeight="12.75" x14ac:dyDescent="0.2"/>
  <cols>
    <col min="1" max="1" width="3.28515625" customWidth="1"/>
    <col min="2" max="2" width="10.7109375" customWidth="1"/>
    <col min="3" max="3" width="18.5703125" customWidth="1"/>
    <col min="4" max="18" width="2.7109375" customWidth="1"/>
  </cols>
  <sheetData>
    <row r="1" spans="1:18" x14ac:dyDescent="0.2">
      <c r="D1" s="181" t="s">
        <v>15</v>
      </c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18" ht="39" customHeight="1" thickBot="1" x14ac:dyDescent="0.25">
      <c r="A2" s="44" t="s">
        <v>16</v>
      </c>
      <c r="B2" s="179"/>
      <c r="C2" s="180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</row>
    <row r="3" spans="1:18" ht="12.75" customHeight="1" x14ac:dyDescent="0.2">
      <c r="A3" s="196">
        <v>1</v>
      </c>
      <c r="B3" s="185" t="str">
        <f>Rezultati!C14</f>
        <v>Методика развоја говора 2</v>
      </c>
      <c r="C3" s="186"/>
      <c r="D3" s="22">
        <v>5</v>
      </c>
      <c r="E3" s="22">
        <v>3</v>
      </c>
      <c r="F3" s="22">
        <v>5</v>
      </c>
      <c r="G3" s="22">
        <v>5</v>
      </c>
      <c r="H3" s="22">
        <v>5</v>
      </c>
      <c r="I3" s="22">
        <v>5</v>
      </c>
      <c r="J3" s="22">
        <v>5</v>
      </c>
      <c r="K3" s="22">
        <v>5</v>
      </c>
      <c r="L3" s="22">
        <v>4</v>
      </c>
      <c r="M3" s="22">
        <v>4</v>
      </c>
      <c r="N3" s="22">
        <v>4</v>
      </c>
      <c r="O3" s="22">
        <v>4</v>
      </c>
      <c r="P3" s="22">
        <v>4</v>
      </c>
      <c r="Q3" s="22">
        <v>4</v>
      </c>
      <c r="R3" s="22">
        <v>5</v>
      </c>
    </row>
    <row r="4" spans="1:18" ht="12.75" customHeight="1" x14ac:dyDescent="0.2">
      <c r="A4" s="197"/>
      <c r="B4" s="187" t="str">
        <f>Rezultati!C15</f>
        <v>Методика упознавања околине 2</v>
      </c>
      <c r="C4" s="188"/>
      <c r="D4" s="20">
        <v>5</v>
      </c>
      <c r="E4" s="20">
        <v>5</v>
      </c>
      <c r="F4" s="20">
        <v>5</v>
      </c>
      <c r="G4" s="20">
        <v>5</v>
      </c>
      <c r="H4" s="20">
        <v>5</v>
      </c>
      <c r="I4" s="20">
        <v>5</v>
      </c>
      <c r="J4" s="20">
        <v>4</v>
      </c>
      <c r="K4" s="20">
        <v>5</v>
      </c>
      <c r="L4" s="20">
        <v>4</v>
      </c>
      <c r="M4" s="20">
        <v>5</v>
      </c>
      <c r="N4" s="20">
        <v>4</v>
      </c>
      <c r="O4" s="20">
        <v>4</v>
      </c>
      <c r="P4" s="20">
        <v>5</v>
      </c>
      <c r="Q4" s="20">
        <v>5</v>
      </c>
      <c r="R4" s="20">
        <v>5</v>
      </c>
    </row>
    <row r="5" spans="1:18" ht="12.75" customHeight="1" x14ac:dyDescent="0.2">
      <c r="A5" s="197"/>
      <c r="B5" s="187" t="str">
        <f>Rezultati!C16</f>
        <v>Нега и васпитање деце јасленог узраста</v>
      </c>
      <c r="C5" s="188"/>
      <c r="D5" s="20">
        <v>5</v>
      </c>
      <c r="E5" s="20">
        <v>5</v>
      </c>
      <c r="F5" s="20">
        <v>5</v>
      </c>
      <c r="G5" s="20">
        <v>5</v>
      </c>
      <c r="H5" s="20">
        <v>5</v>
      </c>
      <c r="I5" s="20">
        <v>5</v>
      </c>
      <c r="J5" s="20">
        <v>5</v>
      </c>
      <c r="K5" s="20">
        <v>5</v>
      </c>
      <c r="L5" s="20">
        <v>5</v>
      </c>
      <c r="M5" s="20">
        <v>5</v>
      </c>
      <c r="N5" s="20">
        <v>5</v>
      </c>
      <c r="O5" s="20">
        <v>5</v>
      </c>
      <c r="P5" s="20">
        <v>5</v>
      </c>
      <c r="Q5" s="20">
        <v>5</v>
      </c>
      <c r="R5" s="20">
        <v>5</v>
      </c>
    </row>
    <row r="6" spans="1:18" ht="12.75" customHeight="1" x14ac:dyDescent="0.2">
      <c r="A6" s="197"/>
      <c r="B6" s="187" t="str">
        <f>Rezultati!C17</f>
        <v>Развојне сметње деце јасленог узраста</v>
      </c>
      <c r="C6" s="188"/>
      <c r="D6" s="20">
        <v>5</v>
      </c>
      <c r="E6" s="20">
        <v>5</v>
      </c>
      <c r="F6" s="20">
        <v>5</v>
      </c>
      <c r="G6" s="20">
        <v>5</v>
      </c>
      <c r="H6" s="20">
        <v>5</v>
      </c>
      <c r="I6" s="20">
        <v>5</v>
      </c>
      <c r="J6" s="20">
        <v>5</v>
      </c>
      <c r="K6" s="20">
        <v>5</v>
      </c>
      <c r="L6" s="20">
        <v>5</v>
      </c>
      <c r="M6" s="20">
        <v>5</v>
      </c>
      <c r="N6" s="20">
        <v>5</v>
      </c>
      <c r="O6" s="20">
        <v>5</v>
      </c>
      <c r="P6" s="20">
        <v>5</v>
      </c>
      <c r="Q6" s="20">
        <v>5</v>
      </c>
      <c r="R6" s="20">
        <v>5</v>
      </c>
    </row>
    <row r="7" spans="1:18" ht="12.75" customHeight="1" x14ac:dyDescent="0.2">
      <c r="A7" s="197"/>
      <c r="B7" s="187" t="str">
        <f>Rezultati!C18</f>
        <v>Методика физичког васпитања 1</v>
      </c>
      <c r="C7" s="188"/>
      <c r="D7" s="20">
        <v>5</v>
      </c>
      <c r="E7" s="20">
        <v>5</v>
      </c>
      <c r="F7" s="20">
        <v>5</v>
      </c>
      <c r="G7" s="20">
        <v>3</v>
      </c>
      <c r="H7" s="20">
        <v>5</v>
      </c>
      <c r="I7" s="20">
        <v>5</v>
      </c>
      <c r="J7" s="20">
        <v>3</v>
      </c>
      <c r="K7" s="20">
        <v>4</v>
      </c>
      <c r="L7" s="20">
        <v>4</v>
      </c>
      <c r="M7" s="20">
        <v>4</v>
      </c>
      <c r="N7" s="20">
        <v>4</v>
      </c>
      <c r="O7" s="20">
        <v>4</v>
      </c>
      <c r="P7" s="20">
        <v>4</v>
      </c>
      <c r="Q7" s="20">
        <v>3</v>
      </c>
      <c r="R7" s="20">
        <v>4</v>
      </c>
    </row>
    <row r="8" spans="1:18" ht="12.75" customHeight="1" x14ac:dyDescent="0.2">
      <c r="A8" s="197"/>
      <c r="B8" s="187" t="str">
        <f>Rezultati!C19</f>
        <v>Методика ликовног васпитања 1</v>
      </c>
      <c r="C8" s="188"/>
      <c r="D8" s="20">
        <v>5</v>
      </c>
      <c r="E8" s="20">
        <v>5</v>
      </c>
      <c r="F8" s="20">
        <v>5</v>
      </c>
      <c r="G8" s="20">
        <v>5</v>
      </c>
      <c r="H8" s="20">
        <v>5</v>
      </c>
      <c r="I8" s="20">
        <v>5</v>
      </c>
      <c r="J8" s="20">
        <v>5</v>
      </c>
      <c r="K8" s="20">
        <v>5</v>
      </c>
      <c r="L8" s="20">
        <v>4</v>
      </c>
      <c r="M8" s="20">
        <v>4</v>
      </c>
      <c r="N8" s="20">
        <v>5</v>
      </c>
      <c r="O8" s="20">
        <v>4</v>
      </c>
      <c r="P8" s="20">
        <v>2</v>
      </c>
      <c r="Q8" s="20">
        <v>4</v>
      </c>
      <c r="R8" s="20">
        <v>5</v>
      </c>
    </row>
    <row r="9" spans="1:18" ht="12.75" customHeight="1" thickBot="1" x14ac:dyDescent="0.25">
      <c r="A9" s="197"/>
      <c r="B9" s="187" t="str">
        <f>Rezultati!C20</f>
        <v>Стручно педагошка пракса 3</v>
      </c>
      <c r="C9" s="188"/>
      <c r="D9" s="20">
        <v>5</v>
      </c>
      <c r="E9" s="20">
        <v>5</v>
      </c>
      <c r="F9" s="20">
        <v>5</v>
      </c>
      <c r="G9" s="20">
        <v>5</v>
      </c>
      <c r="H9" s="20">
        <v>5</v>
      </c>
      <c r="I9" s="20">
        <v>5</v>
      </c>
      <c r="J9" s="20">
        <v>5</v>
      </c>
      <c r="K9" s="20">
        <v>5</v>
      </c>
      <c r="L9" s="20">
        <v>5</v>
      </c>
      <c r="M9" s="20">
        <v>5</v>
      </c>
      <c r="N9" s="20">
        <v>5</v>
      </c>
      <c r="O9" s="20">
        <v>5</v>
      </c>
      <c r="P9" s="20">
        <v>5</v>
      </c>
      <c r="Q9" s="20">
        <v>5</v>
      </c>
      <c r="R9" s="20">
        <v>5</v>
      </c>
    </row>
    <row r="10" spans="1:18" s="15" customFormat="1" ht="13.5" thickBot="1" x14ac:dyDescent="0.25">
      <c r="A10" s="41"/>
      <c r="B10" s="42"/>
      <c r="C10" s="40"/>
      <c r="D10" s="87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t="13.5" thickBot="1" x14ac:dyDescent="0.25">
      <c r="A11" s="38">
        <v>2</v>
      </c>
      <c r="B11" s="201" t="str">
        <f>Rezultati!C24</f>
        <v>ОЦЕНЕ</v>
      </c>
      <c r="C11" s="202"/>
      <c r="D11" s="32">
        <v>5</v>
      </c>
      <c r="E11" s="32">
        <v>5</v>
      </c>
      <c r="F11" s="32">
        <v>2</v>
      </c>
      <c r="G11" s="32">
        <v>5</v>
      </c>
      <c r="H11" s="32">
        <v>5</v>
      </c>
      <c r="I11" s="32">
        <v>5</v>
      </c>
      <c r="J11" s="32">
        <v>5</v>
      </c>
      <c r="K11" s="32">
        <v>4</v>
      </c>
      <c r="L11" s="32">
        <v>4</v>
      </c>
      <c r="M11" s="32">
        <v>4</v>
      </c>
      <c r="N11" s="32">
        <v>3</v>
      </c>
      <c r="O11" s="32">
        <v>4</v>
      </c>
      <c r="P11" s="32">
        <v>3</v>
      </c>
      <c r="Q11" s="32">
        <v>4</v>
      </c>
      <c r="R11" s="32">
        <v>3</v>
      </c>
    </row>
    <row r="12" spans="1:18" ht="13.5" thickBot="1" x14ac:dyDescent="0.25">
      <c r="A12" s="198"/>
      <c r="B12" s="199"/>
      <c r="C12" s="200"/>
      <c r="D12" s="37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x14ac:dyDescent="0.2">
      <c r="A13" s="193">
        <v>3</v>
      </c>
      <c r="B13" s="191" t="str">
        <f>Rezultati!C36</f>
        <v>Оптималан</v>
      </c>
      <c r="C13" s="192"/>
      <c r="D13" s="22" t="s">
        <v>60</v>
      </c>
      <c r="E13" s="22" t="s">
        <v>60</v>
      </c>
      <c r="F13" s="47" t="s">
        <v>60</v>
      </c>
      <c r="G13" s="47" t="s">
        <v>60</v>
      </c>
      <c r="H13" s="22" t="s">
        <v>60</v>
      </c>
      <c r="I13" s="47" t="s">
        <v>60</v>
      </c>
      <c r="J13" s="47" t="s">
        <v>60</v>
      </c>
      <c r="K13" s="22" t="s">
        <v>60</v>
      </c>
      <c r="L13" s="22" t="s">
        <v>60</v>
      </c>
      <c r="M13" s="47" t="s">
        <v>60</v>
      </c>
      <c r="N13" s="22" t="s">
        <v>60</v>
      </c>
      <c r="O13" s="22"/>
      <c r="P13" s="22" t="s">
        <v>60</v>
      </c>
      <c r="Q13" s="47"/>
      <c r="R13" s="47" t="s">
        <v>60</v>
      </c>
    </row>
    <row r="14" spans="1:18" x14ac:dyDescent="0.2">
      <c r="A14" s="194"/>
      <c r="B14" s="203" t="str">
        <f>Rezultati!C37</f>
        <v>Мали</v>
      </c>
      <c r="C14" s="204"/>
      <c r="D14" s="20"/>
      <c r="E14" s="46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13.5" thickBot="1" x14ac:dyDescent="0.25">
      <c r="A15" s="195"/>
      <c r="B15" s="203" t="str">
        <f>Rezultati!C38</f>
        <v>Велики</v>
      </c>
      <c r="C15" s="204"/>
      <c r="D15" s="45"/>
      <c r="E15" s="23"/>
      <c r="F15" s="23"/>
      <c r="G15" s="23"/>
      <c r="H15" s="45"/>
      <c r="I15" s="23"/>
      <c r="J15" s="23"/>
      <c r="K15" s="23"/>
      <c r="L15" s="45"/>
      <c r="M15" s="23"/>
      <c r="N15" s="23"/>
      <c r="O15" s="45" t="s">
        <v>60</v>
      </c>
      <c r="P15" s="45"/>
      <c r="Q15" s="23" t="s">
        <v>60</v>
      </c>
      <c r="R15" s="23"/>
    </row>
    <row r="16" spans="1:18" ht="13.5" thickBot="1" x14ac:dyDescent="0.25">
      <c r="A16" s="41"/>
      <c r="B16" s="42"/>
      <c r="C16" s="40"/>
      <c r="D16" s="87">
        <v>1</v>
      </c>
      <c r="E16" s="40">
        <v>2</v>
      </c>
      <c r="F16" s="37">
        <v>3</v>
      </c>
      <c r="G16" s="40">
        <v>4</v>
      </c>
      <c r="H16" s="37">
        <v>5</v>
      </c>
      <c r="I16" s="40">
        <v>6</v>
      </c>
      <c r="J16" s="37">
        <v>7</v>
      </c>
      <c r="K16" s="40">
        <v>8</v>
      </c>
      <c r="L16" s="37">
        <v>9</v>
      </c>
      <c r="M16" s="40">
        <v>10</v>
      </c>
      <c r="N16" s="37">
        <v>11</v>
      </c>
      <c r="O16" s="40">
        <v>12</v>
      </c>
      <c r="P16" s="37">
        <v>13</v>
      </c>
      <c r="Q16" s="40">
        <v>14</v>
      </c>
      <c r="R16" s="37">
        <v>15</v>
      </c>
    </row>
    <row r="17" spans="1:18" x14ac:dyDescent="0.2">
      <c r="A17" s="182">
        <v>4</v>
      </c>
      <c r="B17" s="185" t="str">
        <f>Rezultati!C45</f>
        <v>Методика развоја говора 2</v>
      </c>
      <c r="C17" s="186"/>
      <c r="D17" s="26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x14ac:dyDescent="0.2">
      <c r="A18" s="183"/>
      <c r="B18" s="187" t="str">
        <f>Rezultati!C46</f>
        <v>Методика упознавања околине 2</v>
      </c>
      <c r="C18" s="188"/>
      <c r="D18" s="2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 t="s">
        <v>60</v>
      </c>
      <c r="R18" s="20"/>
    </row>
    <row r="19" spans="1:18" x14ac:dyDescent="0.2">
      <c r="A19" s="183"/>
      <c r="B19" s="187" t="str">
        <f>Rezultati!C47</f>
        <v>Нега и васпитање деце јасленог узраста</v>
      </c>
      <c r="C19" s="188"/>
      <c r="D19" s="28"/>
      <c r="E19" s="20"/>
      <c r="F19" s="20"/>
      <c r="G19" s="20"/>
      <c r="H19" s="20" t="s">
        <v>60</v>
      </c>
      <c r="I19" s="20"/>
      <c r="J19" s="20"/>
      <c r="K19" s="20"/>
      <c r="L19" s="20"/>
      <c r="M19" s="20"/>
      <c r="N19" s="20"/>
      <c r="O19" s="20" t="s">
        <v>60</v>
      </c>
      <c r="P19" s="20"/>
      <c r="Q19" s="20"/>
      <c r="R19" s="20"/>
    </row>
    <row r="20" spans="1:18" x14ac:dyDescent="0.2">
      <c r="A20" s="183"/>
      <c r="B20" s="187" t="str">
        <f>Rezultati!C48</f>
        <v>Развојне сметње деце јасленог узраста</v>
      </c>
      <c r="C20" s="188"/>
      <c r="D20" s="2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x14ac:dyDescent="0.2">
      <c r="A21" s="183"/>
      <c r="B21" s="187" t="str">
        <f>Rezultati!C49</f>
        <v>Методика физичког васпитања 1</v>
      </c>
      <c r="C21" s="188"/>
      <c r="D21" s="2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x14ac:dyDescent="0.2">
      <c r="A22" s="183"/>
      <c r="B22" s="187" t="str">
        <f>Rezultati!C50</f>
        <v>Методика ликовног васпитања 1</v>
      </c>
      <c r="C22" s="188"/>
      <c r="D22" s="28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x14ac:dyDescent="0.2">
      <c r="A23" s="183"/>
      <c r="B23" s="187" t="str">
        <f>Rezultati!C51</f>
        <v>Стручно педагошка пракса 3</v>
      </c>
      <c r="C23" s="188"/>
      <c r="D23" s="28"/>
      <c r="E23" s="20"/>
      <c r="F23" s="20"/>
      <c r="G23" s="20"/>
      <c r="H23" s="20"/>
      <c r="I23" s="20"/>
      <c r="J23" s="20"/>
      <c r="K23" s="20"/>
      <c r="L23" s="20" t="s">
        <v>60</v>
      </c>
      <c r="M23" s="20"/>
      <c r="N23" s="20" t="s">
        <v>60</v>
      </c>
      <c r="O23" s="20"/>
      <c r="P23" s="20" t="s">
        <v>60</v>
      </c>
      <c r="Q23" s="20"/>
      <c r="R23" s="20"/>
    </row>
    <row r="24" spans="1:18" ht="13.5" thickBot="1" x14ac:dyDescent="0.25">
      <c r="A24" s="184"/>
      <c r="B24" s="189" t="str">
        <f>Rezultati!C52</f>
        <v>Ниједан</v>
      </c>
      <c r="C24" s="190"/>
      <c r="D24" s="34" t="s">
        <v>60</v>
      </c>
      <c r="E24" s="35" t="s">
        <v>60</v>
      </c>
      <c r="F24" s="35" t="s">
        <v>60</v>
      </c>
      <c r="G24" s="35" t="s">
        <v>60</v>
      </c>
      <c r="H24" s="35"/>
      <c r="I24" s="35" t="s">
        <v>60</v>
      </c>
      <c r="J24" s="35" t="s">
        <v>60</v>
      </c>
      <c r="K24" s="35" t="s">
        <v>60</v>
      </c>
      <c r="L24" s="35"/>
      <c r="M24" s="35" t="s">
        <v>60</v>
      </c>
      <c r="N24" s="35"/>
      <c r="O24" s="35"/>
      <c r="P24" s="35"/>
      <c r="Q24" s="35"/>
      <c r="R24" s="35" t="s">
        <v>60</v>
      </c>
    </row>
    <row r="25" spans="1:18" ht="13.5" thickBot="1" x14ac:dyDescent="0.25">
      <c r="A25" s="33"/>
      <c r="B25" s="201"/>
      <c r="C25" s="214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x14ac:dyDescent="0.2">
      <c r="A26" s="182">
        <v>5</v>
      </c>
      <c r="B26" s="185" t="str">
        <f>Rezultati!C57</f>
        <v>Методика развоја говора 2</v>
      </c>
      <c r="C26" s="186"/>
      <c r="D26" s="85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</row>
    <row r="27" spans="1:18" x14ac:dyDescent="0.2">
      <c r="A27" s="183"/>
      <c r="B27" s="187" t="str">
        <f>Rezultati!C58</f>
        <v>Методика упознавања околине 2</v>
      </c>
      <c r="C27" s="188"/>
      <c r="D27" s="2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 x14ac:dyDescent="0.2">
      <c r="A28" s="183"/>
      <c r="B28" s="187" t="str">
        <f>Rezultati!C59</f>
        <v>Нега и васпитање деце јасленог узраста</v>
      </c>
      <c r="C28" s="188"/>
      <c r="D28" s="28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x14ac:dyDescent="0.2">
      <c r="A29" s="183"/>
      <c r="B29" s="187" t="str">
        <f>Rezultati!C60</f>
        <v>Развојне сметње деце јасленог узраста</v>
      </c>
      <c r="C29" s="188"/>
      <c r="D29" s="2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x14ac:dyDescent="0.2">
      <c r="A30" s="183"/>
      <c r="B30" s="187" t="str">
        <f>Rezultati!C61</f>
        <v>Методика физичког васпитања 1</v>
      </c>
      <c r="C30" s="188"/>
      <c r="D30" s="28"/>
      <c r="E30" s="20"/>
      <c r="F30" s="20"/>
      <c r="G30" s="20" t="s">
        <v>60</v>
      </c>
      <c r="H30" s="20"/>
      <c r="I30" s="20"/>
      <c r="J30" s="20"/>
      <c r="K30" s="20" t="s">
        <v>60</v>
      </c>
      <c r="L30" s="20" t="s">
        <v>60</v>
      </c>
      <c r="M30" s="20" t="s">
        <v>60</v>
      </c>
      <c r="N30" s="20" t="s">
        <v>60</v>
      </c>
      <c r="O30" s="20" t="s">
        <v>60</v>
      </c>
      <c r="P30" s="20" t="s">
        <v>60</v>
      </c>
      <c r="Q30" s="20"/>
      <c r="R30" s="20"/>
    </row>
    <row r="31" spans="1:18" x14ac:dyDescent="0.2">
      <c r="A31" s="183"/>
      <c r="B31" s="187" t="str">
        <f>Rezultati!C62</f>
        <v>Методика ликовног васпитања 1</v>
      </c>
      <c r="C31" s="188"/>
      <c r="D31" s="28"/>
      <c r="E31" s="20"/>
      <c r="F31" s="20"/>
      <c r="G31" s="20"/>
      <c r="H31" s="20"/>
      <c r="I31" s="20"/>
      <c r="J31" s="20"/>
      <c r="K31" s="20"/>
      <c r="L31" s="20" t="s">
        <v>60</v>
      </c>
      <c r="M31" s="20"/>
      <c r="N31" s="20"/>
      <c r="O31" s="20"/>
      <c r="P31" s="20" t="s">
        <v>60</v>
      </c>
      <c r="Q31" s="20"/>
      <c r="R31" s="20"/>
    </row>
    <row r="32" spans="1:18" x14ac:dyDescent="0.2">
      <c r="A32" s="183"/>
      <c r="B32" s="187" t="str">
        <f>Rezultati!C63</f>
        <v>Стручно педагошка пракса 3</v>
      </c>
      <c r="C32" s="188"/>
      <c r="D32" s="2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 ht="13.5" thickBot="1" x14ac:dyDescent="0.25">
      <c r="A33" s="184"/>
      <c r="B33" s="189" t="str">
        <f>Rezultati!C64</f>
        <v>Ниједан</v>
      </c>
      <c r="C33" s="190"/>
      <c r="D33" s="27" t="s">
        <v>60</v>
      </c>
      <c r="E33" s="20" t="s">
        <v>60</v>
      </c>
      <c r="F33" s="20" t="s">
        <v>60</v>
      </c>
      <c r="G33" s="20"/>
      <c r="H33" s="20" t="s">
        <v>60</v>
      </c>
      <c r="I33" s="20" t="s">
        <v>60</v>
      </c>
      <c r="J33" s="20" t="s">
        <v>60</v>
      </c>
      <c r="K33" s="20"/>
      <c r="L33" s="20"/>
      <c r="M33" s="20"/>
      <c r="N33" s="20"/>
      <c r="O33" s="20"/>
      <c r="P33" s="20"/>
      <c r="Q33" s="20" t="s">
        <v>60</v>
      </c>
      <c r="R33" s="20" t="s">
        <v>60</v>
      </c>
    </row>
    <row r="34" spans="1:18" ht="13.5" thickBot="1" x14ac:dyDescent="0.25">
      <c r="A34" s="33"/>
      <c r="B34" s="201"/>
      <c r="C34" s="202"/>
      <c r="D34" s="41">
        <v>1</v>
      </c>
      <c r="E34" s="40">
        <v>2</v>
      </c>
      <c r="F34" s="41">
        <v>3</v>
      </c>
      <c r="G34" s="40">
        <v>4</v>
      </c>
      <c r="H34" s="41">
        <v>5</v>
      </c>
      <c r="I34" s="40">
        <v>6</v>
      </c>
      <c r="J34" s="41">
        <v>7</v>
      </c>
      <c r="K34" s="40">
        <v>8</v>
      </c>
      <c r="L34" s="41">
        <v>9</v>
      </c>
      <c r="M34" s="40">
        <v>10</v>
      </c>
      <c r="N34" s="41">
        <v>11</v>
      </c>
      <c r="O34" s="40">
        <v>12</v>
      </c>
      <c r="P34" s="41">
        <v>13</v>
      </c>
      <c r="Q34" s="40">
        <v>14</v>
      </c>
      <c r="R34" s="41">
        <v>15</v>
      </c>
    </row>
    <row r="35" spans="1:18" ht="13.5" customHeight="1" x14ac:dyDescent="0.2">
      <c r="A35" s="205">
        <v>6</v>
      </c>
      <c r="B35" s="211" t="str">
        <f>Rezultati!B70</f>
        <v>њиховим значајем за позив васпитача</v>
      </c>
      <c r="C35" s="211"/>
      <c r="D35" s="31" t="s">
        <v>60</v>
      </c>
      <c r="E35" s="31" t="s">
        <v>60</v>
      </c>
      <c r="F35" s="22" t="s">
        <v>60</v>
      </c>
      <c r="G35" s="22" t="s">
        <v>60</v>
      </c>
      <c r="H35" s="22" t="s">
        <v>60</v>
      </c>
      <c r="I35" s="22" t="s">
        <v>60</v>
      </c>
      <c r="J35" s="22" t="s">
        <v>60</v>
      </c>
      <c r="K35" s="22"/>
      <c r="L35" s="22"/>
      <c r="M35" s="22" t="s">
        <v>60</v>
      </c>
      <c r="N35" s="22" t="s">
        <v>60</v>
      </c>
      <c r="O35" s="22"/>
      <c r="P35" s="22"/>
      <c r="Q35" s="22" t="s">
        <v>60</v>
      </c>
      <c r="R35" s="22" t="s">
        <v>60</v>
      </c>
    </row>
    <row r="36" spans="1:18" ht="13.5" customHeight="1" x14ac:dyDescent="0.2">
      <c r="A36" s="206"/>
      <c r="B36" s="212" t="str">
        <f>Rezultati!B71</f>
        <v>личним афинитетима према датој области</v>
      </c>
      <c r="C36" s="212"/>
      <c r="D36" s="27"/>
      <c r="E36" s="27"/>
      <c r="F36" s="20"/>
      <c r="G36" s="20"/>
      <c r="H36" s="20"/>
      <c r="I36" s="20"/>
      <c r="J36" s="20"/>
      <c r="K36" s="20"/>
      <c r="L36" s="20" t="s">
        <v>60</v>
      </c>
      <c r="M36" s="20"/>
      <c r="N36" s="20"/>
      <c r="O36" s="20"/>
      <c r="P36" s="20" t="s">
        <v>60</v>
      </c>
      <c r="Q36" s="20"/>
      <c r="R36" s="20"/>
    </row>
    <row r="37" spans="1:18" ht="13.5" customHeight="1" thickBot="1" x14ac:dyDescent="0.25">
      <c r="A37" s="208"/>
      <c r="B37" s="213" t="str">
        <f>Rezultati!B72</f>
        <v>личношћу наставника који држи курс</v>
      </c>
      <c r="C37" s="213"/>
      <c r="D37" s="29"/>
      <c r="E37" s="29"/>
      <c r="F37" s="23"/>
      <c r="G37" s="23"/>
      <c r="H37" s="23"/>
      <c r="I37" s="23"/>
      <c r="J37" s="23"/>
      <c r="K37" s="23"/>
      <c r="L37" s="23"/>
      <c r="M37" s="23"/>
      <c r="N37" s="23"/>
      <c r="O37" s="23" t="s">
        <v>60</v>
      </c>
      <c r="P37" s="23"/>
      <c r="Q37" s="23"/>
      <c r="R37" s="23"/>
    </row>
    <row r="38" spans="1:18" ht="13.5" thickBot="1" x14ac:dyDescent="0.25">
      <c r="A38" s="33"/>
      <c r="B38" s="209"/>
      <c r="C38" s="210"/>
      <c r="D38" s="41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</row>
    <row r="39" spans="1:18" x14ac:dyDescent="0.2">
      <c r="A39" s="205">
        <v>7</v>
      </c>
      <c r="B39" s="211" t="str">
        <f>Rezultati!B79</f>
        <v>Да: адекватно је бодовање</v>
      </c>
      <c r="C39" s="211"/>
      <c r="D39" s="31" t="s">
        <v>60</v>
      </c>
      <c r="E39" s="31" t="s">
        <v>60</v>
      </c>
      <c r="F39" s="31" t="s">
        <v>60</v>
      </c>
      <c r="G39" s="31" t="s">
        <v>60</v>
      </c>
      <c r="H39" s="31" t="s">
        <v>60</v>
      </c>
      <c r="I39" s="22" t="s">
        <v>60</v>
      </c>
      <c r="J39" s="22"/>
      <c r="K39" s="22" t="s">
        <v>60</v>
      </c>
      <c r="L39" s="22"/>
      <c r="M39" s="22"/>
      <c r="N39" s="22"/>
      <c r="O39" s="22" t="s">
        <v>60</v>
      </c>
      <c r="P39" s="22"/>
      <c r="Q39" s="22" t="s">
        <v>60</v>
      </c>
      <c r="R39" s="22" t="s">
        <v>60</v>
      </c>
    </row>
    <row r="40" spans="1:18" x14ac:dyDescent="0.2">
      <c r="A40" s="206"/>
      <c r="B40" s="212" t="str">
        <f>Rezultati!B80</f>
        <v>Не: треба више наградити активно учешће студената у току наставе</v>
      </c>
      <c r="C40" s="212"/>
      <c r="D40" s="27"/>
      <c r="E40" s="27"/>
      <c r="F40" s="27"/>
      <c r="G40" s="27"/>
      <c r="H40" s="27"/>
      <c r="I40" s="20"/>
      <c r="J40" s="20" t="s">
        <v>60</v>
      </c>
      <c r="K40" s="20"/>
      <c r="L40" s="20" t="s">
        <v>60</v>
      </c>
      <c r="M40" s="20"/>
      <c r="N40" s="20" t="s">
        <v>60</v>
      </c>
      <c r="O40" s="20"/>
      <c r="P40" s="20" t="s">
        <v>60</v>
      </c>
      <c r="Q40" s="20"/>
      <c r="R40" s="20"/>
    </row>
    <row r="41" spans="1:18" ht="13.5" thickBot="1" x14ac:dyDescent="0.25">
      <c r="A41" s="207"/>
      <c r="B41" s="213" t="str">
        <f>Rezultati!B81</f>
        <v xml:space="preserve">Нe: треба више вредновати знање на испиту </v>
      </c>
      <c r="C41" s="213"/>
      <c r="D41" s="34"/>
      <c r="E41" s="34"/>
      <c r="F41" s="34"/>
      <c r="G41" s="34"/>
      <c r="H41" s="34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ht="13.5" thickBot="1" x14ac:dyDescent="0.25">
      <c r="A42" s="36"/>
      <c r="B42" s="201"/>
      <c r="C42" s="202"/>
      <c r="D42" s="37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</sheetData>
  <mergeCells count="46">
    <mergeCell ref="B42:C42"/>
    <mergeCell ref="B34:C34"/>
    <mergeCell ref="B41:C41"/>
    <mergeCell ref="B5:C5"/>
    <mergeCell ref="B6:C6"/>
    <mergeCell ref="B25:C25"/>
    <mergeCell ref="B30:C30"/>
    <mergeCell ref="B31:C31"/>
    <mergeCell ref="B24:C24"/>
    <mergeCell ref="B17:C17"/>
    <mergeCell ref="B18:C18"/>
    <mergeCell ref="B19:C19"/>
    <mergeCell ref="B23:C23"/>
    <mergeCell ref="B21:C21"/>
    <mergeCell ref="B20:C20"/>
    <mergeCell ref="B22:C22"/>
    <mergeCell ref="A39:A41"/>
    <mergeCell ref="A35:A37"/>
    <mergeCell ref="B38:C38"/>
    <mergeCell ref="B35:C35"/>
    <mergeCell ref="B36:C36"/>
    <mergeCell ref="B37:C37"/>
    <mergeCell ref="B39:C39"/>
    <mergeCell ref="B40:C40"/>
    <mergeCell ref="A13:A15"/>
    <mergeCell ref="A3:A9"/>
    <mergeCell ref="A12:C12"/>
    <mergeCell ref="B11:C11"/>
    <mergeCell ref="B15:C15"/>
    <mergeCell ref="B14:C14"/>
    <mergeCell ref="B2:C2"/>
    <mergeCell ref="D1:R1"/>
    <mergeCell ref="A26:A33"/>
    <mergeCell ref="B26:C26"/>
    <mergeCell ref="B27:C27"/>
    <mergeCell ref="B28:C28"/>
    <mergeCell ref="B29:C29"/>
    <mergeCell ref="B32:C32"/>
    <mergeCell ref="B33:C33"/>
    <mergeCell ref="B7:C7"/>
    <mergeCell ref="B8:C8"/>
    <mergeCell ref="B9:C9"/>
    <mergeCell ref="B13:C13"/>
    <mergeCell ref="B3:C3"/>
    <mergeCell ref="B4:C4"/>
    <mergeCell ref="A17:A24"/>
  </mergeCells>
  <phoneticPr fontId="5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Y55"/>
  <sheetViews>
    <sheetView topLeftCell="A37" workbookViewId="0">
      <selection activeCell="S49" sqref="S49:S55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25" width="2.7109375" customWidth="1"/>
  </cols>
  <sheetData>
    <row r="3" spans="1:25" ht="12.75" customHeight="1" x14ac:dyDescent="0.2">
      <c r="A3" s="224" t="s">
        <v>13</v>
      </c>
      <c r="B3" s="225"/>
      <c r="C3" s="225"/>
      <c r="D3" s="225"/>
      <c r="E3" s="226"/>
      <c r="F3" s="217" t="s">
        <v>14</v>
      </c>
      <c r="K3" s="222" t="s">
        <v>15</v>
      </c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</row>
    <row r="4" spans="1:25" x14ac:dyDescent="0.2">
      <c r="A4" s="99">
        <v>1</v>
      </c>
      <c r="B4" s="99">
        <v>2</v>
      </c>
      <c r="C4" s="99">
        <v>3</v>
      </c>
      <c r="D4" s="99">
        <v>4</v>
      </c>
      <c r="E4" s="99">
        <v>5</v>
      </c>
      <c r="F4" s="218"/>
      <c r="K4" s="100">
        <v>1</v>
      </c>
      <c r="L4" s="100">
        <v>2</v>
      </c>
      <c r="M4" s="100">
        <v>3</v>
      </c>
      <c r="N4" s="100">
        <v>4</v>
      </c>
      <c r="O4" s="100">
        <v>5</v>
      </c>
      <c r="P4" s="100">
        <v>6</v>
      </c>
      <c r="Q4" s="100">
        <v>7</v>
      </c>
      <c r="R4" s="100">
        <v>8</v>
      </c>
      <c r="S4" s="100">
        <v>9</v>
      </c>
      <c r="T4" s="100">
        <v>10</v>
      </c>
      <c r="U4" s="100">
        <v>11</v>
      </c>
      <c r="V4" s="100">
        <v>12</v>
      </c>
      <c r="W4" s="100">
        <v>13</v>
      </c>
      <c r="X4" s="100">
        <v>14</v>
      </c>
      <c r="Y4" s="100">
        <v>15</v>
      </c>
    </row>
    <row r="5" spans="1:25" ht="12.75" customHeight="1" x14ac:dyDescent="0.2">
      <c r="A5" s="4">
        <f t="shared" ref="A5:A11" si="0">COUNTIF(K5:Y5,$A$4)</f>
        <v>0</v>
      </c>
      <c r="B5" s="4">
        <f t="shared" ref="B5:B11" si="1">COUNTIF(K5:Y5,$B$4)</f>
        <v>0</v>
      </c>
      <c r="C5" s="4">
        <f t="shared" ref="C5:C11" si="2">COUNTIF(K5:Y5,$C$4)</f>
        <v>1</v>
      </c>
      <c r="D5" s="4">
        <f t="shared" ref="D5:D11" si="3">COUNTIF(K5:Y5,$D$4)</f>
        <v>5</v>
      </c>
      <c r="E5" s="4">
        <f t="shared" ref="E5:E11" si="4">COUNTIF(K5:Y5,$E$4)</f>
        <v>9</v>
      </c>
      <c r="F5" s="92">
        <f>(A5*$A$4+B5*$B$4+C5*$C$4+D5*$D$4+E5*$E$4)/(A5+B5+C5+D5+E5)</f>
        <v>4.5333333333333332</v>
      </c>
      <c r="G5" s="221" t="s">
        <v>8</v>
      </c>
      <c r="H5" s="219" t="str">
        <f>Rezultati!A90</f>
        <v>Методика развоја говора 2</v>
      </c>
      <c r="I5" s="220"/>
      <c r="J5" s="220"/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>
        <v>4</v>
      </c>
      <c r="U5" s="4">
        <v>4</v>
      </c>
      <c r="V5" s="4">
        <v>4</v>
      </c>
      <c r="W5" s="4">
        <v>3</v>
      </c>
      <c r="X5" s="4">
        <v>4</v>
      </c>
      <c r="Y5" s="4">
        <v>4</v>
      </c>
    </row>
    <row r="6" spans="1:25" x14ac:dyDescent="0.2">
      <c r="A6" s="4">
        <f t="shared" si="0"/>
        <v>0</v>
      </c>
      <c r="B6" s="4">
        <f t="shared" si="1"/>
        <v>0</v>
      </c>
      <c r="C6" s="4">
        <f t="shared" si="2"/>
        <v>1</v>
      </c>
      <c r="D6" s="4">
        <f t="shared" si="3"/>
        <v>3</v>
      </c>
      <c r="E6" s="4">
        <f t="shared" si="4"/>
        <v>10</v>
      </c>
      <c r="F6" s="92">
        <f t="shared" ref="F6:F11" si="5">(A6*$A$4+B6*$B$4+C6*$C$4+D6*$D$4+E6*$E$4)/(A6+B6+C6+D6+E6)</f>
        <v>4.6428571428571432</v>
      </c>
      <c r="G6" s="221"/>
      <c r="H6" s="219" t="str">
        <f>Rezultati!A91</f>
        <v>Методика упознавања околине 2</v>
      </c>
      <c r="I6" s="220"/>
      <c r="J6" s="220"/>
      <c r="K6" s="4">
        <v>5</v>
      </c>
      <c r="L6" s="4">
        <v>5</v>
      </c>
      <c r="M6" s="4">
        <v>5</v>
      </c>
      <c r="N6" s="4">
        <v>5</v>
      </c>
      <c r="O6" s="4">
        <v>5</v>
      </c>
      <c r="P6" s="4">
        <v>5</v>
      </c>
      <c r="Q6" s="4">
        <v>5</v>
      </c>
      <c r="R6" s="4">
        <v>5</v>
      </c>
      <c r="S6" s="4"/>
      <c r="T6" s="4">
        <v>4</v>
      </c>
      <c r="U6" s="4">
        <v>5</v>
      </c>
      <c r="V6" s="4">
        <v>4</v>
      </c>
      <c r="W6" s="4">
        <v>3</v>
      </c>
      <c r="X6" s="4">
        <v>4</v>
      </c>
      <c r="Y6" s="4">
        <v>5</v>
      </c>
    </row>
    <row r="7" spans="1:25" x14ac:dyDescent="0.2">
      <c r="A7" s="4">
        <f t="shared" si="0"/>
        <v>0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15</v>
      </c>
      <c r="F7" s="92">
        <f t="shared" si="5"/>
        <v>5</v>
      </c>
      <c r="G7" s="221"/>
      <c r="H7" s="219" t="str">
        <f>Rezultati!A92</f>
        <v>Нега и васпитање деце јасленог узраста</v>
      </c>
      <c r="I7" s="220"/>
      <c r="J7" s="220"/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5</v>
      </c>
      <c r="W7" s="4">
        <v>5</v>
      </c>
      <c r="X7" s="4">
        <v>5</v>
      </c>
      <c r="Y7" s="4">
        <v>5</v>
      </c>
    </row>
    <row r="8" spans="1:25" x14ac:dyDescent="0.2">
      <c r="A8" s="4">
        <f t="shared" si="0"/>
        <v>0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15</v>
      </c>
      <c r="F8" s="92">
        <f t="shared" si="5"/>
        <v>5</v>
      </c>
      <c r="G8" s="221"/>
      <c r="H8" s="219" t="str">
        <f>Rezultati!A93</f>
        <v>Развојне сметње деце јасленог узраста</v>
      </c>
      <c r="I8" s="220"/>
      <c r="J8" s="220"/>
      <c r="K8" s="4">
        <v>5</v>
      </c>
      <c r="L8" s="4">
        <v>5</v>
      </c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5</v>
      </c>
      <c r="W8" s="4">
        <v>5</v>
      </c>
      <c r="X8" s="4">
        <v>5</v>
      </c>
      <c r="Y8" s="4">
        <v>5</v>
      </c>
    </row>
    <row r="9" spans="1:25" x14ac:dyDescent="0.2">
      <c r="A9" s="4">
        <f t="shared" si="0"/>
        <v>0</v>
      </c>
      <c r="B9" s="4">
        <f t="shared" si="1"/>
        <v>1</v>
      </c>
      <c r="C9" s="4">
        <f t="shared" si="2"/>
        <v>1</v>
      </c>
      <c r="D9" s="4">
        <f t="shared" si="3"/>
        <v>4</v>
      </c>
      <c r="E9" s="4">
        <f t="shared" si="4"/>
        <v>9</v>
      </c>
      <c r="F9" s="92">
        <f t="shared" si="5"/>
        <v>4.4000000000000004</v>
      </c>
      <c r="G9" s="221"/>
      <c r="H9" s="219" t="str">
        <f>Rezultati!A94</f>
        <v>Методика физичког васпитања 1</v>
      </c>
      <c r="I9" s="220"/>
      <c r="J9" s="220"/>
      <c r="K9" s="4">
        <v>5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5</v>
      </c>
      <c r="R9" s="4">
        <v>5</v>
      </c>
      <c r="S9" s="4">
        <v>4</v>
      </c>
      <c r="T9" s="4">
        <v>4</v>
      </c>
      <c r="U9" s="4">
        <v>5</v>
      </c>
      <c r="V9" s="4">
        <v>4</v>
      </c>
      <c r="W9" s="4">
        <v>2</v>
      </c>
      <c r="X9" s="4">
        <v>4</v>
      </c>
      <c r="Y9" s="4">
        <v>3</v>
      </c>
    </row>
    <row r="10" spans="1:25" x14ac:dyDescent="0.2">
      <c r="A10" s="4">
        <f t="shared" si="0"/>
        <v>0</v>
      </c>
      <c r="B10" s="4">
        <f t="shared" si="1"/>
        <v>1</v>
      </c>
      <c r="C10" s="4">
        <f t="shared" si="2"/>
        <v>1</v>
      </c>
      <c r="D10" s="4">
        <f t="shared" si="3"/>
        <v>3</v>
      </c>
      <c r="E10" s="4">
        <f t="shared" si="4"/>
        <v>10</v>
      </c>
      <c r="F10" s="92">
        <f t="shared" si="5"/>
        <v>4.4666666666666668</v>
      </c>
      <c r="G10" s="221"/>
      <c r="H10" s="219" t="str">
        <f>Rezultati!A95</f>
        <v>Методика ликовног васпитања 1</v>
      </c>
      <c r="I10" s="220"/>
      <c r="J10" s="220"/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>
        <v>5</v>
      </c>
      <c r="Q10" s="4">
        <v>5</v>
      </c>
      <c r="R10" s="4">
        <v>5</v>
      </c>
      <c r="S10" s="4">
        <v>5</v>
      </c>
      <c r="T10" s="4">
        <v>4</v>
      </c>
      <c r="U10" s="4">
        <v>4</v>
      </c>
      <c r="V10" s="4">
        <v>5</v>
      </c>
      <c r="W10" s="4">
        <v>2</v>
      </c>
      <c r="X10" s="4">
        <v>4</v>
      </c>
      <c r="Y10" s="4">
        <v>3</v>
      </c>
    </row>
    <row r="11" spans="1:25" x14ac:dyDescent="0.2">
      <c r="A11" s="4">
        <f t="shared" si="0"/>
        <v>0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15</v>
      </c>
      <c r="F11" s="92">
        <f t="shared" si="5"/>
        <v>5</v>
      </c>
      <c r="G11" s="221"/>
      <c r="H11" s="219" t="str">
        <f>Rezultati!A96</f>
        <v>Стручно педагошка пракса 3</v>
      </c>
      <c r="I11" s="220"/>
      <c r="J11" s="220"/>
      <c r="K11" s="4">
        <v>5</v>
      </c>
      <c r="L11" s="4">
        <v>5</v>
      </c>
      <c r="M11" s="4">
        <v>5</v>
      </c>
      <c r="N11" s="4">
        <v>5</v>
      </c>
      <c r="O11" s="4">
        <v>5</v>
      </c>
      <c r="P11" s="4">
        <v>5</v>
      </c>
      <c r="Q11" s="4">
        <v>5</v>
      </c>
      <c r="R11" s="4">
        <v>5</v>
      </c>
      <c r="S11" s="4">
        <v>5</v>
      </c>
      <c r="T11" s="4">
        <v>5</v>
      </c>
      <c r="U11" s="4">
        <v>5</v>
      </c>
      <c r="V11" s="4">
        <v>5</v>
      </c>
      <c r="W11" s="4">
        <v>5</v>
      </c>
      <c r="X11" s="4">
        <v>5</v>
      </c>
      <c r="Y11" s="4">
        <v>5</v>
      </c>
    </row>
    <row r="14" spans="1:25" x14ac:dyDescent="0.2">
      <c r="A14" s="215" t="s">
        <v>13</v>
      </c>
      <c r="B14" s="216"/>
      <c r="C14" s="216"/>
      <c r="D14" s="216"/>
      <c r="E14" s="216"/>
      <c r="F14" s="217" t="s">
        <v>14</v>
      </c>
      <c r="K14" s="222" t="s">
        <v>15</v>
      </c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</row>
    <row r="15" spans="1:25" x14ac:dyDescent="0.2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218"/>
      <c r="K15" s="100">
        <v>1</v>
      </c>
      <c r="L15" s="100">
        <v>2</v>
      </c>
      <c r="M15" s="100">
        <v>3</v>
      </c>
      <c r="N15" s="100">
        <v>4</v>
      </c>
      <c r="O15" s="100">
        <v>5</v>
      </c>
      <c r="P15" s="100">
        <v>6</v>
      </c>
      <c r="Q15" s="100">
        <v>7</v>
      </c>
      <c r="R15" s="100">
        <v>8</v>
      </c>
      <c r="S15" s="100">
        <v>9</v>
      </c>
      <c r="T15" s="100">
        <v>10</v>
      </c>
      <c r="U15" s="100">
        <v>11</v>
      </c>
      <c r="V15" s="100">
        <v>12</v>
      </c>
      <c r="W15" s="100">
        <v>13</v>
      </c>
      <c r="X15" s="100">
        <v>14</v>
      </c>
      <c r="Y15" s="100">
        <v>15</v>
      </c>
    </row>
    <row r="16" spans="1:25" ht="12.75" customHeight="1" x14ac:dyDescent="0.2">
      <c r="A16" s="4">
        <f t="shared" ref="A16:A22" si="6">COUNTIF(K16:Y16,$A$4)</f>
        <v>0</v>
      </c>
      <c r="B16" s="4">
        <f t="shared" ref="B16:B22" si="7">COUNTIF(K16:Y16,$B$4)</f>
        <v>0</v>
      </c>
      <c r="C16" s="4">
        <f t="shared" ref="C16:C22" si="8">COUNTIF(K16:Y16,$C$4)</f>
        <v>1</v>
      </c>
      <c r="D16" s="4">
        <f t="shared" ref="D16:D22" si="9">COUNTIF(K16:Y16,$D$4)</f>
        <v>5</v>
      </c>
      <c r="E16" s="4">
        <f t="shared" ref="E16:E22" si="10">COUNTIF(K16:Y16,$E$4)</f>
        <v>9</v>
      </c>
      <c r="F16" s="92">
        <f>(A16*$A$4+B16*$B$4+C16*$C$4+D16*$D$4+E16*$E$4)/(A16+B16+C16+D16+E16)</f>
        <v>4.5333333333333332</v>
      </c>
      <c r="G16" s="221" t="s">
        <v>9</v>
      </c>
      <c r="H16" s="219" t="str">
        <f t="shared" ref="H16:H22" si="11">H5</f>
        <v>Методика развоја говора 2</v>
      </c>
      <c r="I16" s="220"/>
      <c r="J16" s="220"/>
      <c r="K16" s="4">
        <v>5</v>
      </c>
      <c r="L16" s="4">
        <v>5</v>
      </c>
      <c r="M16" s="4">
        <v>5</v>
      </c>
      <c r="N16" s="4">
        <v>5</v>
      </c>
      <c r="O16" s="4">
        <v>5</v>
      </c>
      <c r="P16" s="4">
        <v>5</v>
      </c>
      <c r="Q16" s="4">
        <v>5</v>
      </c>
      <c r="R16" s="4">
        <v>5</v>
      </c>
      <c r="S16" s="4">
        <v>5</v>
      </c>
      <c r="T16" s="4">
        <v>4</v>
      </c>
      <c r="U16" s="4">
        <v>4</v>
      </c>
      <c r="V16" s="4">
        <v>4</v>
      </c>
      <c r="W16" s="4">
        <v>3</v>
      </c>
      <c r="X16" s="4">
        <v>4</v>
      </c>
      <c r="Y16" s="4">
        <v>4</v>
      </c>
    </row>
    <row r="17" spans="1:25" x14ac:dyDescent="0.2">
      <c r="A17" s="4">
        <f t="shared" si="6"/>
        <v>0</v>
      </c>
      <c r="B17" s="4">
        <f t="shared" si="7"/>
        <v>0</v>
      </c>
      <c r="C17" s="4">
        <f t="shared" si="8"/>
        <v>1</v>
      </c>
      <c r="D17" s="4">
        <f t="shared" si="9"/>
        <v>3</v>
      </c>
      <c r="E17" s="4">
        <f t="shared" si="10"/>
        <v>11</v>
      </c>
      <c r="F17" s="92">
        <f t="shared" ref="F17:F22" si="12">(A17*$A$4+B17*$B$4+C17*$C$4+D17*$D$4+E17*$E$4)/(A17+B17+C17+D17+E17)</f>
        <v>4.666666666666667</v>
      </c>
      <c r="G17" s="221"/>
      <c r="H17" s="219" t="str">
        <f t="shared" si="11"/>
        <v>Методика упознавања околине 2</v>
      </c>
      <c r="I17" s="220"/>
      <c r="J17" s="220"/>
      <c r="K17" s="4">
        <v>5</v>
      </c>
      <c r="L17" s="4">
        <v>5</v>
      </c>
      <c r="M17" s="4">
        <v>5</v>
      </c>
      <c r="N17" s="4">
        <v>5</v>
      </c>
      <c r="O17" s="4">
        <v>5</v>
      </c>
      <c r="P17" s="4">
        <v>5</v>
      </c>
      <c r="Q17" s="4">
        <v>5</v>
      </c>
      <c r="R17" s="4">
        <v>5</v>
      </c>
      <c r="S17" s="4">
        <v>5</v>
      </c>
      <c r="T17" s="4">
        <v>4</v>
      </c>
      <c r="U17" s="4">
        <v>5</v>
      </c>
      <c r="V17" s="4">
        <v>4</v>
      </c>
      <c r="W17" s="4">
        <v>3</v>
      </c>
      <c r="X17" s="4">
        <v>4</v>
      </c>
      <c r="Y17" s="4">
        <v>5</v>
      </c>
    </row>
    <row r="18" spans="1:25" x14ac:dyDescent="0.2">
      <c r="A18" s="4">
        <f t="shared" si="6"/>
        <v>0</v>
      </c>
      <c r="B18" s="4">
        <f t="shared" si="7"/>
        <v>0</v>
      </c>
      <c r="C18" s="4">
        <f t="shared" si="8"/>
        <v>0</v>
      </c>
      <c r="D18" s="4">
        <f t="shared" si="9"/>
        <v>0</v>
      </c>
      <c r="E18" s="4">
        <f t="shared" si="10"/>
        <v>15</v>
      </c>
      <c r="F18" s="92">
        <f t="shared" si="12"/>
        <v>5</v>
      </c>
      <c r="G18" s="221"/>
      <c r="H18" s="219" t="str">
        <f t="shared" si="11"/>
        <v>Нега и васпитање деце јасленог узраста</v>
      </c>
      <c r="I18" s="220"/>
      <c r="J18" s="220"/>
      <c r="K18" s="4">
        <v>5</v>
      </c>
      <c r="L18" s="4">
        <v>5</v>
      </c>
      <c r="M18" s="4">
        <v>5</v>
      </c>
      <c r="N18" s="4">
        <v>5</v>
      </c>
      <c r="O18" s="4">
        <v>5</v>
      </c>
      <c r="P18" s="4">
        <v>5</v>
      </c>
      <c r="Q18" s="4">
        <v>5</v>
      </c>
      <c r="R18" s="4">
        <v>5</v>
      </c>
      <c r="S18" s="4">
        <v>5</v>
      </c>
      <c r="T18" s="4">
        <v>5</v>
      </c>
      <c r="U18" s="4">
        <v>5</v>
      </c>
      <c r="V18" s="4">
        <v>5</v>
      </c>
      <c r="W18" s="4">
        <v>5</v>
      </c>
      <c r="X18" s="4">
        <v>5</v>
      </c>
      <c r="Y18" s="4">
        <v>5</v>
      </c>
    </row>
    <row r="19" spans="1:25" x14ac:dyDescent="0.2">
      <c r="A19" s="4">
        <f t="shared" si="6"/>
        <v>0</v>
      </c>
      <c r="B19" s="4">
        <f t="shared" si="7"/>
        <v>0</v>
      </c>
      <c r="C19" s="4">
        <f t="shared" si="8"/>
        <v>0</v>
      </c>
      <c r="D19" s="4">
        <f t="shared" si="9"/>
        <v>0</v>
      </c>
      <c r="E19" s="4">
        <f t="shared" si="10"/>
        <v>15</v>
      </c>
      <c r="F19" s="92">
        <f t="shared" si="12"/>
        <v>5</v>
      </c>
      <c r="G19" s="221"/>
      <c r="H19" s="219" t="str">
        <f t="shared" si="11"/>
        <v>Развојне сметње деце јасленог узраста</v>
      </c>
      <c r="I19" s="220"/>
      <c r="J19" s="220"/>
      <c r="K19" s="4">
        <v>5</v>
      </c>
      <c r="L19" s="4">
        <v>5</v>
      </c>
      <c r="M19" s="4">
        <v>5</v>
      </c>
      <c r="N19" s="4">
        <v>5</v>
      </c>
      <c r="O19" s="4">
        <v>5</v>
      </c>
      <c r="P19" s="4">
        <v>5</v>
      </c>
      <c r="Q19" s="4">
        <v>5</v>
      </c>
      <c r="R19" s="4">
        <v>5</v>
      </c>
      <c r="S19" s="4">
        <v>5</v>
      </c>
      <c r="T19" s="4">
        <v>5</v>
      </c>
      <c r="U19" s="4">
        <v>5</v>
      </c>
      <c r="V19" s="4">
        <v>5</v>
      </c>
      <c r="W19" s="4">
        <v>5</v>
      </c>
      <c r="X19" s="4">
        <v>5</v>
      </c>
      <c r="Y19" s="4">
        <v>5</v>
      </c>
    </row>
    <row r="20" spans="1:25" x14ac:dyDescent="0.2">
      <c r="A20" s="4">
        <f t="shared" si="6"/>
        <v>0</v>
      </c>
      <c r="B20" s="4">
        <f t="shared" si="7"/>
        <v>1</v>
      </c>
      <c r="C20" s="4">
        <f t="shared" si="8"/>
        <v>1</v>
      </c>
      <c r="D20" s="4">
        <f t="shared" si="9"/>
        <v>4</v>
      </c>
      <c r="E20" s="4">
        <f t="shared" si="10"/>
        <v>9</v>
      </c>
      <c r="F20" s="92">
        <f t="shared" si="12"/>
        <v>4.4000000000000004</v>
      </c>
      <c r="G20" s="221"/>
      <c r="H20" s="219" t="str">
        <f t="shared" si="11"/>
        <v>Методика физичког васпитања 1</v>
      </c>
      <c r="I20" s="220"/>
      <c r="J20" s="220"/>
      <c r="K20" s="4">
        <v>5</v>
      </c>
      <c r="L20" s="4">
        <v>5</v>
      </c>
      <c r="M20" s="4">
        <v>5</v>
      </c>
      <c r="N20" s="4">
        <v>5</v>
      </c>
      <c r="O20" s="4">
        <v>5</v>
      </c>
      <c r="P20" s="4">
        <v>5</v>
      </c>
      <c r="Q20" s="4">
        <v>5</v>
      </c>
      <c r="R20" s="4">
        <v>5</v>
      </c>
      <c r="S20" s="4">
        <v>4</v>
      </c>
      <c r="T20" s="4">
        <v>4</v>
      </c>
      <c r="U20" s="4">
        <v>5</v>
      </c>
      <c r="V20" s="4">
        <v>4</v>
      </c>
      <c r="W20" s="4">
        <v>2</v>
      </c>
      <c r="X20" s="4">
        <v>4</v>
      </c>
      <c r="Y20" s="4">
        <v>3</v>
      </c>
    </row>
    <row r="21" spans="1:25" x14ac:dyDescent="0.2">
      <c r="A21" s="4">
        <f t="shared" si="6"/>
        <v>0</v>
      </c>
      <c r="B21" s="4">
        <f t="shared" si="7"/>
        <v>1</v>
      </c>
      <c r="C21" s="4">
        <f t="shared" si="8"/>
        <v>1</v>
      </c>
      <c r="D21" s="4">
        <f t="shared" si="9"/>
        <v>3</v>
      </c>
      <c r="E21" s="4">
        <f t="shared" si="10"/>
        <v>10</v>
      </c>
      <c r="F21" s="92">
        <f t="shared" si="12"/>
        <v>4.4666666666666668</v>
      </c>
      <c r="G21" s="221"/>
      <c r="H21" s="219" t="str">
        <f t="shared" si="11"/>
        <v>Методика ликовног васпитања 1</v>
      </c>
      <c r="I21" s="220"/>
      <c r="J21" s="220"/>
      <c r="K21" s="4">
        <v>5</v>
      </c>
      <c r="L21" s="4">
        <v>5</v>
      </c>
      <c r="M21" s="4">
        <v>5</v>
      </c>
      <c r="N21" s="4">
        <v>5</v>
      </c>
      <c r="O21" s="4">
        <v>5</v>
      </c>
      <c r="P21" s="4">
        <v>5</v>
      </c>
      <c r="Q21" s="4">
        <v>5</v>
      </c>
      <c r="R21" s="4">
        <v>5</v>
      </c>
      <c r="S21" s="4">
        <v>5</v>
      </c>
      <c r="T21" s="4">
        <v>4</v>
      </c>
      <c r="U21" s="4">
        <v>4</v>
      </c>
      <c r="V21" s="4">
        <v>5</v>
      </c>
      <c r="W21" s="4">
        <v>2</v>
      </c>
      <c r="X21" s="4">
        <v>4</v>
      </c>
      <c r="Y21" s="4">
        <v>3</v>
      </c>
    </row>
    <row r="22" spans="1:25" x14ac:dyDescent="0.2">
      <c r="A22" s="4">
        <f t="shared" si="6"/>
        <v>0</v>
      </c>
      <c r="B22" s="4">
        <f t="shared" si="7"/>
        <v>0</v>
      </c>
      <c r="C22" s="4">
        <f t="shared" si="8"/>
        <v>0</v>
      </c>
      <c r="D22" s="4">
        <f t="shared" si="9"/>
        <v>0</v>
      </c>
      <c r="E22" s="4">
        <f t="shared" si="10"/>
        <v>15</v>
      </c>
      <c r="F22" s="92">
        <f t="shared" si="12"/>
        <v>5</v>
      </c>
      <c r="G22" s="221"/>
      <c r="H22" s="219" t="str">
        <f t="shared" si="11"/>
        <v>Стручно педагошка пракса 3</v>
      </c>
      <c r="I22" s="220"/>
      <c r="J22" s="220"/>
      <c r="K22" s="4">
        <v>5</v>
      </c>
      <c r="L22" s="4">
        <v>5</v>
      </c>
      <c r="M22" s="4">
        <v>5</v>
      </c>
      <c r="N22" s="4">
        <v>5</v>
      </c>
      <c r="O22" s="4">
        <v>5</v>
      </c>
      <c r="P22" s="4">
        <v>5</v>
      </c>
      <c r="Q22" s="4">
        <v>5</v>
      </c>
      <c r="R22" s="4">
        <v>5</v>
      </c>
      <c r="S22" s="4">
        <v>5</v>
      </c>
      <c r="T22" s="4">
        <v>5</v>
      </c>
      <c r="U22" s="4">
        <v>5</v>
      </c>
      <c r="V22" s="4">
        <v>5</v>
      </c>
      <c r="W22" s="4">
        <v>5</v>
      </c>
      <c r="X22" s="4">
        <v>5</v>
      </c>
      <c r="Y22" s="4">
        <v>5</v>
      </c>
    </row>
    <row r="25" spans="1:25" x14ac:dyDescent="0.2">
      <c r="A25" s="215" t="s">
        <v>13</v>
      </c>
      <c r="B25" s="216"/>
      <c r="C25" s="216"/>
      <c r="D25" s="216"/>
      <c r="E25" s="216"/>
      <c r="F25" s="217" t="s">
        <v>14</v>
      </c>
      <c r="K25" s="222" t="s">
        <v>15</v>
      </c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</row>
    <row r="26" spans="1:25" x14ac:dyDescent="0.2">
      <c r="A26" s="99">
        <v>1</v>
      </c>
      <c r="B26" s="99">
        <v>2</v>
      </c>
      <c r="C26" s="99">
        <v>3</v>
      </c>
      <c r="D26" s="99">
        <v>4</v>
      </c>
      <c r="E26" s="99">
        <v>5</v>
      </c>
      <c r="F26" s="218"/>
      <c r="K26" s="100">
        <v>1</v>
      </c>
      <c r="L26" s="100">
        <v>2</v>
      </c>
      <c r="M26" s="100">
        <v>3</v>
      </c>
      <c r="N26" s="100">
        <v>4</v>
      </c>
      <c r="O26" s="100">
        <v>5</v>
      </c>
      <c r="P26" s="100">
        <v>6</v>
      </c>
      <c r="Q26" s="100">
        <v>7</v>
      </c>
      <c r="R26" s="100">
        <v>8</v>
      </c>
      <c r="S26" s="100">
        <v>9</v>
      </c>
      <c r="T26" s="100">
        <v>10</v>
      </c>
      <c r="U26" s="100">
        <v>11</v>
      </c>
      <c r="V26" s="100">
        <v>12</v>
      </c>
      <c r="W26" s="100">
        <v>13</v>
      </c>
      <c r="X26" s="100">
        <v>14</v>
      </c>
      <c r="Y26" s="100">
        <v>15</v>
      </c>
    </row>
    <row r="27" spans="1:25" ht="12.75" customHeight="1" x14ac:dyDescent="0.2">
      <c r="A27" s="4">
        <f t="shared" ref="A27:A33" si="13">COUNTIF(K27:Y27,$A$4)</f>
        <v>0</v>
      </c>
      <c r="B27" s="4">
        <f t="shared" ref="B27:B33" si="14">COUNTIF(K27:Y27,$B$4)</f>
        <v>0</v>
      </c>
      <c r="C27" s="4">
        <f t="shared" ref="C27:C33" si="15">COUNTIF(K27:Y27,$C$4)</f>
        <v>1</v>
      </c>
      <c r="D27" s="4">
        <f t="shared" ref="D27:D33" si="16">COUNTIF(K27:Y27,$D$4)</f>
        <v>5</v>
      </c>
      <c r="E27" s="4">
        <f t="shared" ref="E27:E33" si="17">COUNTIF(K27:Y27,$E$4)</f>
        <v>9</v>
      </c>
      <c r="F27" s="92">
        <f>(A27*$A$4+B27*$B$4+C27*$C$4+D27*$D$4+E27*$E$4)/(A27+B27+C27+D27+E27)</f>
        <v>4.5333333333333332</v>
      </c>
      <c r="G27" s="221" t="s">
        <v>10</v>
      </c>
      <c r="H27" s="219" t="str">
        <f t="shared" ref="H27:H33" si="18">H16</f>
        <v>Методика развоја говора 2</v>
      </c>
      <c r="I27" s="220"/>
      <c r="J27" s="220"/>
      <c r="K27" s="4">
        <v>5</v>
      </c>
      <c r="L27" s="4">
        <v>5</v>
      </c>
      <c r="M27" s="4">
        <v>5</v>
      </c>
      <c r="N27" s="4">
        <v>5</v>
      </c>
      <c r="O27" s="4">
        <v>5</v>
      </c>
      <c r="P27" s="4">
        <v>5</v>
      </c>
      <c r="Q27" s="4">
        <v>5</v>
      </c>
      <c r="R27" s="4">
        <v>5</v>
      </c>
      <c r="S27" s="4">
        <v>5</v>
      </c>
      <c r="T27" s="4">
        <v>4</v>
      </c>
      <c r="U27" s="4">
        <v>4</v>
      </c>
      <c r="V27" s="4">
        <v>4</v>
      </c>
      <c r="W27" s="4">
        <v>3</v>
      </c>
      <c r="X27" s="4">
        <v>4</v>
      </c>
      <c r="Y27" s="4">
        <v>4</v>
      </c>
    </row>
    <row r="28" spans="1:25" x14ac:dyDescent="0.2">
      <c r="A28" s="4">
        <f t="shared" si="13"/>
        <v>0</v>
      </c>
      <c r="B28" s="4">
        <f t="shared" si="14"/>
        <v>0</v>
      </c>
      <c r="C28" s="4">
        <f t="shared" si="15"/>
        <v>1</v>
      </c>
      <c r="D28" s="4">
        <f t="shared" si="16"/>
        <v>3</v>
      </c>
      <c r="E28" s="4">
        <f t="shared" si="17"/>
        <v>11</v>
      </c>
      <c r="F28" s="92">
        <f t="shared" ref="F28:F33" si="19">(A28*$A$4+B28*$B$4+C28*$C$4+D28*$D$4+E28*$E$4)/(A28+B28+C28+D28+E28)</f>
        <v>4.666666666666667</v>
      </c>
      <c r="G28" s="221"/>
      <c r="H28" s="219" t="str">
        <f t="shared" si="18"/>
        <v>Методика упознавања околине 2</v>
      </c>
      <c r="I28" s="220"/>
      <c r="J28" s="220"/>
      <c r="K28" s="4">
        <v>5</v>
      </c>
      <c r="L28" s="4">
        <v>5</v>
      </c>
      <c r="M28" s="4">
        <v>5</v>
      </c>
      <c r="N28" s="4">
        <v>5</v>
      </c>
      <c r="O28" s="4">
        <v>5</v>
      </c>
      <c r="P28" s="4">
        <v>5</v>
      </c>
      <c r="Q28" s="4">
        <v>5</v>
      </c>
      <c r="R28" s="4">
        <v>5</v>
      </c>
      <c r="S28" s="4">
        <v>5</v>
      </c>
      <c r="T28" s="4">
        <v>4</v>
      </c>
      <c r="U28" s="4">
        <v>5</v>
      </c>
      <c r="V28" s="4">
        <v>4</v>
      </c>
      <c r="W28" s="4">
        <v>3</v>
      </c>
      <c r="X28" s="4">
        <v>4</v>
      </c>
      <c r="Y28" s="4">
        <v>5</v>
      </c>
    </row>
    <row r="29" spans="1:25" x14ac:dyDescent="0.2">
      <c r="A29" s="4">
        <f t="shared" si="13"/>
        <v>0</v>
      </c>
      <c r="B29" s="4">
        <f t="shared" si="14"/>
        <v>0</v>
      </c>
      <c r="C29" s="4">
        <f t="shared" si="15"/>
        <v>0</v>
      </c>
      <c r="D29" s="4">
        <f t="shared" si="16"/>
        <v>0</v>
      </c>
      <c r="E29" s="4">
        <f t="shared" si="17"/>
        <v>15</v>
      </c>
      <c r="F29" s="92">
        <f t="shared" si="19"/>
        <v>5</v>
      </c>
      <c r="G29" s="221"/>
      <c r="H29" s="219" t="str">
        <f t="shared" si="18"/>
        <v>Нега и васпитање деце јасленог узраста</v>
      </c>
      <c r="I29" s="220"/>
      <c r="J29" s="220"/>
      <c r="K29" s="4">
        <v>5</v>
      </c>
      <c r="L29" s="4">
        <v>5</v>
      </c>
      <c r="M29" s="4">
        <v>5</v>
      </c>
      <c r="N29" s="4">
        <v>5</v>
      </c>
      <c r="O29" s="4">
        <v>5</v>
      </c>
      <c r="P29" s="4">
        <v>5</v>
      </c>
      <c r="Q29" s="4">
        <v>5</v>
      </c>
      <c r="R29" s="4">
        <v>5</v>
      </c>
      <c r="S29" s="4">
        <v>5</v>
      </c>
      <c r="T29" s="4">
        <v>5</v>
      </c>
      <c r="U29" s="4">
        <v>5</v>
      </c>
      <c r="V29" s="4">
        <v>5</v>
      </c>
      <c r="W29" s="4">
        <v>5</v>
      </c>
      <c r="X29" s="4">
        <v>5</v>
      </c>
      <c r="Y29" s="4">
        <v>5</v>
      </c>
    </row>
    <row r="30" spans="1:25" x14ac:dyDescent="0.2">
      <c r="A30" s="4">
        <f t="shared" si="13"/>
        <v>0</v>
      </c>
      <c r="B30" s="4">
        <f t="shared" si="14"/>
        <v>0</v>
      </c>
      <c r="C30" s="4">
        <f t="shared" si="15"/>
        <v>0</v>
      </c>
      <c r="D30" s="4">
        <f t="shared" si="16"/>
        <v>0</v>
      </c>
      <c r="E30" s="4">
        <f t="shared" si="17"/>
        <v>15</v>
      </c>
      <c r="F30" s="92">
        <f t="shared" si="19"/>
        <v>5</v>
      </c>
      <c r="G30" s="221"/>
      <c r="H30" s="219" t="str">
        <f t="shared" si="18"/>
        <v>Развојне сметње деце јасленог узраста</v>
      </c>
      <c r="I30" s="220"/>
      <c r="J30" s="220"/>
      <c r="K30" s="4">
        <v>5</v>
      </c>
      <c r="L30" s="4">
        <v>5</v>
      </c>
      <c r="M30" s="4">
        <v>5</v>
      </c>
      <c r="N30" s="4">
        <v>5</v>
      </c>
      <c r="O30" s="4">
        <v>5</v>
      </c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>
        <v>5</v>
      </c>
      <c r="V30" s="4">
        <v>5</v>
      </c>
      <c r="W30" s="4">
        <v>5</v>
      </c>
      <c r="X30" s="4">
        <v>5</v>
      </c>
      <c r="Y30" s="4">
        <v>5</v>
      </c>
    </row>
    <row r="31" spans="1:25" x14ac:dyDescent="0.2">
      <c r="A31" s="4">
        <f t="shared" si="13"/>
        <v>0</v>
      </c>
      <c r="B31" s="4">
        <f t="shared" si="14"/>
        <v>2</v>
      </c>
      <c r="C31" s="4">
        <f t="shared" si="15"/>
        <v>0</v>
      </c>
      <c r="D31" s="4">
        <f t="shared" si="16"/>
        <v>5</v>
      </c>
      <c r="E31" s="4">
        <f t="shared" si="17"/>
        <v>8</v>
      </c>
      <c r="F31" s="92">
        <f t="shared" si="19"/>
        <v>4.2666666666666666</v>
      </c>
      <c r="G31" s="221"/>
      <c r="H31" s="219" t="str">
        <f t="shared" si="18"/>
        <v>Методика физичког васпитања 1</v>
      </c>
      <c r="I31" s="220"/>
      <c r="J31" s="220"/>
      <c r="K31" s="4">
        <v>5</v>
      </c>
      <c r="L31" s="4">
        <v>5</v>
      </c>
      <c r="M31" s="4">
        <v>5</v>
      </c>
      <c r="N31" s="4">
        <v>5</v>
      </c>
      <c r="O31" s="4">
        <v>5</v>
      </c>
      <c r="P31" s="4">
        <v>5</v>
      </c>
      <c r="Q31" s="4">
        <v>5</v>
      </c>
      <c r="R31" s="4">
        <v>5</v>
      </c>
      <c r="S31" s="4">
        <v>4</v>
      </c>
      <c r="T31" s="4">
        <v>4</v>
      </c>
      <c r="U31" s="4">
        <v>4</v>
      </c>
      <c r="V31" s="4">
        <v>4</v>
      </c>
      <c r="W31" s="4">
        <v>2</v>
      </c>
      <c r="X31" s="4">
        <v>4</v>
      </c>
      <c r="Y31" s="4">
        <v>2</v>
      </c>
    </row>
    <row r="32" spans="1:25" x14ac:dyDescent="0.2">
      <c r="A32" s="4">
        <f t="shared" si="13"/>
        <v>0</v>
      </c>
      <c r="B32" s="4">
        <f t="shared" si="14"/>
        <v>1</v>
      </c>
      <c r="C32" s="4">
        <f t="shared" si="15"/>
        <v>1</v>
      </c>
      <c r="D32" s="4">
        <f t="shared" si="16"/>
        <v>3</v>
      </c>
      <c r="E32" s="4">
        <f t="shared" si="17"/>
        <v>10</v>
      </c>
      <c r="F32" s="92">
        <f t="shared" si="19"/>
        <v>4.4666666666666668</v>
      </c>
      <c r="G32" s="221"/>
      <c r="H32" s="219" t="str">
        <f t="shared" si="18"/>
        <v>Методика ликовног васпитања 1</v>
      </c>
      <c r="I32" s="220"/>
      <c r="J32" s="220"/>
      <c r="K32" s="4">
        <v>5</v>
      </c>
      <c r="L32" s="4">
        <v>5</v>
      </c>
      <c r="M32" s="4">
        <v>5</v>
      </c>
      <c r="N32" s="4">
        <v>5</v>
      </c>
      <c r="O32" s="4">
        <v>5</v>
      </c>
      <c r="P32" s="4">
        <v>5</v>
      </c>
      <c r="Q32" s="4">
        <v>5</v>
      </c>
      <c r="R32" s="4">
        <v>5</v>
      </c>
      <c r="S32" s="4">
        <v>5</v>
      </c>
      <c r="T32" s="4">
        <v>4</v>
      </c>
      <c r="U32" s="4">
        <v>4</v>
      </c>
      <c r="V32" s="4">
        <v>5</v>
      </c>
      <c r="W32" s="4">
        <v>2</v>
      </c>
      <c r="X32" s="4">
        <v>4</v>
      </c>
      <c r="Y32" s="4">
        <v>3</v>
      </c>
    </row>
    <row r="33" spans="1:25" x14ac:dyDescent="0.2">
      <c r="A33" s="4">
        <f t="shared" si="13"/>
        <v>0</v>
      </c>
      <c r="B33" s="4">
        <f t="shared" si="14"/>
        <v>0</v>
      </c>
      <c r="C33" s="4">
        <f t="shared" si="15"/>
        <v>0</v>
      </c>
      <c r="D33" s="4">
        <f t="shared" si="16"/>
        <v>0</v>
      </c>
      <c r="E33" s="4">
        <f t="shared" si="17"/>
        <v>15</v>
      </c>
      <c r="F33" s="92">
        <f t="shared" si="19"/>
        <v>5</v>
      </c>
      <c r="G33" s="221"/>
      <c r="H33" s="219" t="str">
        <f t="shared" si="18"/>
        <v>Стручно педагошка пракса 3</v>
      </c>
      <c r="I33" s="220"/>
      <c r="J33" s="220"/>
      <c r="K33" s="4">
        <v>5</v>
      </c>
      <c r="L33" s="4">
        <v>5</v>
      </c>
      <c r="M33" s="4">
        <v>5</v>
      </c>
      <c r="N33" s="4">
        <v>5</v>
      </c>
      <c r="O33" s="4">
        <v>5</v>
      </c>
      <c r="P33" s="4">
        <v>5</v>
      </c>
      <c r="Q33" s="4">
        <v>5</v>
      </c>
      <c r="R33" s="4">
        <v>5</v>
      </c>
      <c r="S33" s="4">
        <v>5</v>
      </c>
      <c r="T33" s="4">
        <v>5</v>
      </c>
      <c r="U33" s="4">
        <v>5</v>
      </c>
      <c r="V33" s="4">
        <v>5</v>
      </c>
      <c r="W33" s="4">
        <v>5</v>
      </c>
      <c r="X33" s="4">
        <v>5</v>
      </c>
      <c r="Y33" s="4">
        <v>5</v>
      </c>
    </row>
    <row r="36" spans="1:25" x14ac:dyDescent="0.2">
      <c r="A36" s="215" t="s">
        <v>13</v>
      </c>
      <c r="B36" s="216"/>
      <c r="C36" s="216"/>
      <c r="D36" s="216"/>
      <c r="E36" s="216"/>
      <c r="F36" s="217" t="s">
        <v>14</v>
      </c>
      <c r="K36" s="222" t="s">
        <v>15</v>
      </c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</row>
    <row r="37" spans="1:25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218"/>
      <c r="K37" s="100">
        <v>1</v>
      </c>
      <c r="L37" s="100">
        <v>2</v>
      </c>
      <c r="M37" s="100">
        <v>3</v>
      </c>
      <c r="N37" s="100">
        <v>4</v>
      </c>
      <c r="O37" s="100">
        <v>5</v>
      </c>
      <c r="P37" s="100">
        <v>6</v>
      </c>
      <c r="Q37" s="100">
        <v>7</v>
      </c>
      <c r="R37" s="100">
        <v>8</v>
      </c>
      <c r="S37" s="100">
        <v>9</v>
      </c>
      <c r="T37" s="100">
        <v>10</v>
      </c>
      <c r="U37" s="100">
        <v>11</v>
      </c>
      <c r="V37" s="100">
        <v>12</v>
      </c>
      <c r="W37" s="100">
        <v>13</v>
      </c>
      <c r="X37" s="100">
        <v>14</v>
      </c>
      <c r="Y37" s="100">
        <v>15</v>
      </c>
    </row>
    <row r="38" spans="1:25" ht="12.75" customHeight="1" x14ac:dyDescent="0.2">
      <c r="A38" s="5">
        <f t="shared" ref="A38:A44" si="20">COUNTIF(K38:Y38,$A$4)</f>
        <v>0</v>
      </c>
      <c r="B38" s="5">
        <f t="shared" ref="B38:B44" si="21">COUNTIF(K38:Y38,$B$4)</f>
        <v>0</v>
      </c>
      <c r="C38" s="5">
        <f t="shared" ref="C38:C44" si="22">COUNTIF(K38:Y38,$C$4)</f>
        <v>1</v>
      </c>
      <c r="D38" s="5">
        <f t="shared" ref="D38:D44" si="23">COUNTIF(K38:Y38,$D$4)</f>
        <v>5</v>
      </c>
      <c r="E38" s="5">
        <f t="shared" ref="E38:E44" si="24">COUNTIF(K38:Y38,$E$4)</f>
        <v>9</v>
      </c>
      <c r="F38" s="92">
        <f>(A38*$A$4+B38*$B$4+C38*$C$4+D38*$D$4+E38*$E$4)/(A38+B38+C38+D38+E38)</f>
        <v>4.5333333333333332</v>
      </c>
      <c r="G38" s="221" t="s">
        <v>11</v>
      </c>
      <c r="H38" s="219" t="str">
        <f t="shared" ref="H38:H44" si="25">H27</f>
        <v>Методика развоја говора 2</v>
      </c>
      <c r="I38" s="220"/>
      <c r="J38" s="220"/>
      <c r="K38" s="4">
        <v>5</v>
      </c>
      <c r="L38" s="4">
        <v>5</v>
      </c>
      <c r="M38" s="4">
        <v>5</v>
      </c>
      <c r="N38" s="4">
        <v>5</v>
      </c>
      <c r="O38" s="4">
        <v>5</v>
      </c>
      <c r="P38" s="4">
        <v>5</v>
      </c>
      <c r="Q38" s="4">
        <v>5</v>
      </c>
      <c r="R38" s="4">
        <v>5</v>
      </c>
      <c r="S38" s="4">
        <v>5</v>
      </c>
      <c r="T38" s="4">
        <v>4</v>
      </c>
      <c r="U38" s="4">
        <v>4</v>
      </c>
      <c r="V38" s="4">
        <v>4</v>
      </c>
      <c r="W38" s="4">
        <v>3</v>
      </c>
      <c r="X38" s="4">
        <v>4</v>
      </c>
      <c r="Y38" s="4">
        <v>4</v>
      </c>
    </row>
    <row r="39" spans="1:25" x14ac:dyDescent="0.2">
      <c r="A39" s="5">
        <f t="shared" si="20"/>
        <v>0</v>
      </c>
      <c r="B39" s="5">
        <f t="shared" si="21"/>
        <v>0</v>
      </c>
      <c r="C39" s="5">
        <f t="shared" si="22"/>
        <v>1</v>
      </c>
      <c r="D39" s="5">
        <f t="shared" si="23"/>
        <v>3</v>
      </c>
      <c r="E39" s="5">
        <f t="shared" si="24"/>
        <v>11</v>
      </c>
      <c r="F39" s="92">
        <f t="shared" ref="F39:F44" si="26">(A39*$A$4+B39*$B$4+C39*$C$4+D39*$D$4+E39*$E$4)/(A39+B39+C39+D39+E39)</f>
        <v>4.666666666666667</v>
      </c>
      <c r="G39" s="221"/>
      <c r="H39" s="219" t="str">
        <f t="shared" si="25"/>
        <v>Методика упознавања околине 2</v>
      </c>
      <c r="I39" s="220"/>
      <c r="J39" s="220"/>
      <c r="K39" s="4">
        <v>5</v>
      </c>
      <c r="L39" s="4">
        <v>5</v>
      </c>
      <c r="M39" s="4">
        <v>5</v>
      </c>
      <c r="N39" s="4">
        <v>5</v>
      </c>
      <c r="O39" s="4">
        <v>5</v>
      </c>
      <c r="P39" s="4">
        <v>5</v>
      </c>
      <c r="Q39" s="4">
        <v>5</v>
      </c>
      <c r="R39" s="4">
        <v>5</v>
      </c>
      <c r="S39" s="4">
        <v>5</v>
      </c>
      <c r="T39" s="4">
        <v>4</v>
      </c>
      <c r="U39" s="4">
        <v>5</v>
      </c>
      <c r="V39" s="4">
        <v>4</v>
      </c>
      <c r="W39" s="4">
        <v>3</v>
      </c>
      <c r="X39" s="4">
        <v>4</v>
      </c>
      <c r="Y39" s="4">
        <v>5</v>
      </c>
    </row>
    <row r="40" spans="1:25" x14ac:dyDescent="0.2">
      <c r="A40" s="5">
        <f t="shared" si="20"/>
        <v>0</v>
      </c>
      <c r="B40" s="5">
        <f t="shared" si="21"/>
        <v>0</v>
      </c>
      <c r="C40" s="5">
        <f t="shared" si="22"/>
        <v>0</v>
      </c>
      <c r="D40" s="5">
        <f t="shared" si="23"/>
        <v>0</v>
      </c>
      <c r="E40" s="5">
        <f t="shared" si="24"/>
        <v>15</v>
      </c>
      <c r="F40" s="92">
        <f t="shared" si="26"/>
        <v>5</v>
      </c>
      <c r="G40" s="221"/>
      <c r="H40" s="219" t="str">
        <f t="shared" si="25"/>
        <v>Нега и васпитање деце јасленог узраста</v>
      </c>
      <c r="I40" s="220"/>
      <c r="J40" s="220"/>
      <c r="K40" s="4">
        <v>5</v>
      </c>
      <c r="L40" s="4">
        <v>5</v>
      </c>
      <c r="M40" s="4">
        <v>5</v>
      </c>
      <c r="N40" s="4">
        <v>5</v>
      </c>
      <c r="O40" s="4">
        <v>5</v>
      </c>
      <c r="P40" s="4">
        <v>5</v>
      </c>
      <c r="Q40" s="4">
        <v>5</v>
      </c>
      <c r="R40" s="4">
        <v>5</v>
      </c>
      <c r="S40" s="4">
        <v>5</v>
      </c>
      <c r="T40" s="4">
        <v>5</v>
      </c>
      <c r="U40" s="4">
        <v>5</v>
      </c>
      <c r="V40" s="4">
        <v>5</v>
      </c>
      <c r="W40" s="4">
        <v>5</v>
      </c>
      <c r="X40" s="4">
        <v>5</v>
      </c>
      <c r="Y40" s="4">
        <v>5</v>
      </c>
    </row>
    <row r="41" spans="1:25" x14ac:dyDescent="0.2">
      <c r="A41" s="5">
        <f t="shared" si="20"/>
        <v>0</v>
      </c>
      <c r="B41" s="5">
        <f t="shared" si="21"/>
        <v>0</v>
      </c>
      <c r="C41" s="5">
        <f t="shared" si="22"/>
        <v>0</v>
      </c>
      <c r="D41" s="5">
        <f t="shared" si="23"/>
        <v>0</v>
      </c>
      <c r="E41" s="5">
        <f t="shared" si="24"/>
        <v>15</v>
      </c>
      <c r="F41" s="92">
        <f t="shared" si="26"/>
        <v>5</v>
      </c>
      <c r="G41" s="221"/>
      <c r="H41" s="219" t="str">
        <f t="shared" si="25"/>
        <v>Развојне сметње деце јасленог узраста</v>
      </c>
      <c r="I41" s="220"/>
      <c r="J41" s="220"/>
      <c r="K41" s="4">
        <v>5</v>
      </c>
      <c r="L41" s="4">
        <v>5</v>
      </c>
      <c r="M41" s="4">
        <v>5</v>
      </c>
      <c r="N41" s="4">
        <v>5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</row>
    <row r="42" spans="1:25" x14ac:dyDescent="0.2">
      <c r="A42" s="5">
        <f t="shared" si="20"/>
        <v>0</v>
      </c>
      <c r="B42" s="5">
        <f t="shared" si="21"/>
        <v>2</v>
      </c>
      <c r="C42" s="5">
        <f t="shared" si="22"/>
        <v>0</v>
      </c>
      <c r="D42" s="5">
        <f t="shared" si="23"/>
        <v>4</v>
      </c>
      <c r="E42" s="5">
        <f t="shared" si="24"/>
        <v>9</v>
      </c>
      <c r="F42" s="92">
        <f t="shared" si="26"/>
        <v>4.333333333333333</v>
      </c>
      <c r="G42" s="221"/>
      <c r="H42" s="219" t="str">
        <f t="shared" si="25"/>
        <v>Методика физичког васпитања 1</v>
      </c>
      <c r="I42" s="220"/>
      <c r="J42" s="220"/>
      <c r="K42" s="4">
        <v>5</v>
      </c>
      <c r="L42" s="4">
        <v>5</v>
      </c>
      <c r="M42" s="4">
        <v>5</v>
      </c>
      <c r="N42" s="4">
        <v>5</v>
      </c>
      <c r="O42" s="4">
        <v>5</v>
      </c>
      <c r="P42" s="4">
        <v>5</v>
      </c>
      <c r="Q42" s="4">
        <v>5</v>
      </c>
      <c r="R42" s="4">
        <v>5</v>
      </c>
      <c r="S42" s="4">
        <v>4</v>
      </c>
      <c r="T42" s="4">
        <v>4</v>
      </c>
      <c r="U42" s="4">
        <v>5</v>
      </c>
      <c r="V42" s="4">
        <v>4</v>
      </c>
      <c r="W42" s="4">
        <v>2</v>
      </c>
      <c r="X42" s="4">
        <v>4</v>
      </c>
      <c r="Y42" s="4">
        <v>2</v>
      </c>
    </row>
    <row r="43" spans="1:25" x14ac:dyDescent="0.2">
      <c r="A43" s="5">
        <f t="shared" si="20"/>
        <v>0</v>
      </c>
      <c r="B43" s="5">
        <f t="shared" si="21"/>
        <v>1</v>
      </c>
      <c r="C43" s="5">
        <f t="shared" si="22"/>
        <v>1</v>
      </c>
      <c r="D43" s="5">
        <f t="shared" si="23"/>
        <v>3</v>
      </c>
      <c r="E43" s="5">
        <f t="shared" si="24"/>
        <v>10</v>
      </c>
      <c r="F43" s="92">
        <f t="shared" si="26"/>
        <v>4.4666666666666668</v>
      </c>
      <c r="G43" s="221"/>
      <c r="H43" s="219" t="str">
        <f t="shared" si="25"/>
        <v>Методика ликовног васпитања 1</v>
      </c>
      <c r="I43" s="220"/>
      <c r="J43" s="220"/>
      <c r="K43" s="4">
        <v>5</v>
      </c>
      <c r="L43" s="4">
        <v>5</v>
      </c>
      <c r="M43" s="4">
        <v>5</v>
      </c>
      <c r="N43" s="4">
        <v>5</v>
      </c>
      <c r="O43" s="4">
        <v>5</v>
      </c>
      <c r="P43" s="4">
        <v>5</v>
      </c>
      <c r="Q43" s="4">
        <v>5</v>
      </c>
      <c r="R43" s="4">
        <v>5</v>
      </c>
      <c r="S43" s="4">
        <v>5</v>
      </c>
      <c r="T43" s="4">
        <v>4</v>
      </c>
      <c r="U43" s="4">
        <v>4</v>
      </c>
      <c r="V43" s="4">
        <v>5</v>
      </c>
      <c r="W43" s="4">
        <v>2</v>
      </c>
      <c r="X43" s="4">
        <v>4</v>
      </c>
      <c r="Y43" s="4">
        <v>3</v>
      </c>
    </row>
    <row r="44" spans="1:25" x14ac:dyDescent="0.2">
      <c r="A44" s="5">
        <f t="shared" si="20"/>
        <v>0</v>
      </c>
      <c r="B44" s="5">
        <f t="shared" si="21"/>
        <v>0</v>
      </c>
      <c r="C44" s="5">
        <f t="shared" si="22"/>
        <v>0</v>
      </c>
      <c r="D44" s="5">
        <f t="shared" si="23"/>
        <v>0</v>
      </c>
      <c r="E44" s="5">
        <f t="shared" si="24"/>
        <v>15</v>
      </c>
      <c r="F44" s="92">
        <f t="shared" si="26"/>
        <v>5</v>
      </c>
      <c r="G44" s="221"/>
      <c r="H44" s="219" t="str">
        <f t="shared" si="25"/>
        <v>Стручно педагошка пракса 3</v>
      </c>
      <c r="I44" s="220"/>
      <c r="J44" s="220"/>
      <c r="K44" s="4">
        <v>5</v>
      </c>
      <c r="L44" s="4">
        <v>5</v>
      </c>
      <c r="M44" s="4">
        <v>5</v>
      </c>
      <c r="N44" s="4">
        <v>5</v>
      </c>
      <c r="O44" s="4">
        <v>5</v>
      </c>
      <c r="P44" s="4">
        <v>5</v>
      </c>
      <c r="Q44" s="4">
        <v>5</v>
      </c>
      <c r="R44" s="4">
        <v>5</v>
      </c>
      <c r="S44" s="4">
        <v>5</v>
      </c>
      <c r="T44" s="4">
        <v>5</v>
      </c>
      <c r="U44" s="4">
        <v>5</v>
      </c>
      <c r="V44" s="4">
        <v>5</v>
      </c>
      <c r="W44" s="4">
        <v>5</v>
      </c>
      <c r="X44" s="4">
        <v>5</v>
      </c>
      <c r="Y44" s="4">
        <v>5</v>
      </c>
    </row>
    <row r="47" spans="1:25" x14ac:dyDescent="0.2">
      <c r="A47" s="215" t="s">
        <v>13</v>
      </c>
      <c r="B47" s="216"/>
      <c r="C47" s="216"/>
      <c r="D47" s="216"/>
      <c r="E47" s="216"/>
      <c r="F47" s="217" t="s">
        <v>14</v>
      </c>
      <c r="K47" s="222" t="s">
        <v>15</v>
      </c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</row>
    <row r="48" spans="1:25" x14ac:dyDescent="0.2">
      <c r="A48" s="99">
        <v>1</v>
      </c>
      <c r="B48" s="99">
        <v>2</v>
      </c>
      <c r="C48" s="99">
        <v>3</v>
      </c>
      <c r="D48" s="99">
        <v>4</v>
      </c>
      <c r="E48" s="99">
        <v>5</v>
      </c>
      <c r="F48" s="218"/>
      <c r="K48" s="100">
        <v>1</v>
      </c>
      <c r="L48" s="100">
        <v>2</v>
      </c>
      <c r="M48" s="100">
        <v>3</v>
      </c>
      <c r="N48" s="100">
        <v>4</v>
      </c>
      <c r="O48" s="100">
        <v>5</v>
      </c>
      <c r="P48" s="100">
        <v>6</v>
      </c>
      <c r="Q48" s="100">
        <v>7</v>
      </c>
      <c r="R48" s="100">
        <v>8</v>
      </c>
      <c r="S48" s="100">
        <v>9</v>
      </c>
      <c r="T48" s="100">
        <v>10</v>
      </c>
      <c r="U48" s="100">
        <v>11</v>
      </c>
      <c r="V48" s="100">
        <v>12</v>
      </c>
      <c r="W48" s="100">
        <v>13</v>
      </c>
      <c r="X48" s="100">
        <v>14</v>
      </c>
      <c r="Y48" s="100">
        <v>15</v>
      </c>
    </row>
    <row r="49" spans="1:25" ht="12.75" customHeight="1" x14ac:dyDescent="0.2">
      <c r="A49" s="4">
        <f t="shared" ref="A49:A55" si="27">COUNTIF(K49:Y49,$A$4)</f>
        <v>0</v>
      </c>
      <c r="B49" s="4">
        <f t="shared" ref="B49:B55" si="28">COUNTIF(K49:Y49,$B$4)</f>
        <v>0</v>
      </c>
      <c r="C49" s="4">
        <f t="shared" ref="C49:C55" si="29">COUNTIF(K49:Y49,$C$4)</f>
        <v>1</v>
      </c>
      <c r="D49" s="4">
        <f t="shared" ref="D49:D55" si="30">COUNTIF(K49:Y49,$D$4)</f>
        <v>3</v>
      </c>
      <c r="E49" s="4">
        <f t="shared" ref="E49:E55" si="31">COUNTIF(K49:Y49,$E$4)</f>
        <v>11</v>
      </c>
      <c r="F49" s="92">
        <f>(A49*$A$4+B49*$B$4+C49*$C$4+D49*$D$4+E49*$E$4)/(A49+B49+C49+D49+E49)</f>
        <v>4.666666666666667</v>
      </c>
      <c r="G49" s="221" t="s">
        <v>12</v>
      </c>
      <c r="H49" s="219" t="str">
        <f t="shared" ref="H49:H55" si="32">H38</f>
        <v>Методика развоја говора 2</v>
      </c>
      <c r="I49" s="220"/>
      <c r="J49" s="220"/>
      <c r="K49" s="4">
        <v>5</v>
      </c>
      <c r="L49" s="4">
        <v>5</v>
      </c>
      <c r="M49" s="4">
        <v>5</v>
      </c>
      <c r="N49" s="4">
        <v>5</v>
      </c>
      <c r="O49" s="4">
        <v>5</v>
      </c>
      <c r="P49" s="4">
        <v>5</v>
      </c>
      <c r="Q49" s="4">
        <v>5</v>
      </c>
      <c r="R49" s="4">
        <v>5</v>
      </c>
      <c r="S49" s="4">
        <v>5</v>
      </c>
      <c r="T49" s="4">
        <v>4</v>
      </c>
      <c r="U49" s="4">
        <v>5</v>
      </c>
      <c r="V49" s="4">
        <v>5</v>
      </c>
      <c r="W49" s="4">
        <v>3</v>
      </c>
      <c r="X49" s="4">
        <v>4</v>
      </c>
      <c r="Y49" s="4">
        <v>4</v>
      </c>
    </row>
    <row r="50" spans="1:25" x14ac:dyDescent="0.2">
      <c r="A50" s="4">
        <f t="shared" si="27"/>
        <v>0</v>
      </c>
      <c r="B50" s="4">
        <f t="shared" si="28"/>
        <v>0</v>
      </c>
      <c r="C50" s="4">
        <f t="shared" si="29"/>
        <v>1</v>
      </c>
      <c r="D50" s="4">
        <f t="shared" si="30"/>
        <v>3</v>
      </c>
      <c r="E50" s="4">
        <f t="shared" si="31"/>
        <v>11</v>
      </c>
      <c r="F50" s="92">
        <f t="shared" ref="F50:F55" si="33">(A50*$A$4+B50*$B$4+C50*$C$4+D50*$D$4+E50*$E$4)/(A50+B50+C50+D50+E50)</f>
        <v>4.666666666666667</v>
      </c>
      <c r="G50" s="221"/>
      <c r="H50" s="219" t="str">
        <f t="shared" si="32"/>
        <v>Методика упознавања околине 2</v>
      </c>
      <c r="I50" s="220"/>
      <c r="J50" s="220"/>
      <c r="K50" s="4">
        <v>5</v>
      </c>
      <c r="L50" s="4">
        <v>5</v>
      </c>
      <c r="M50" s="4">
        <v>5</v>
      </c>
      <c r="N50" s="4">
        <v>5</v>
      </c>
      <c r="O50" s="4">
        <v>5</v>
      </c>
      <c r="P50" s="4">
        <v>5</v>
      </c>
      <c r="Q50" s="4">
        <v>5</v>
      </c>
      <c r="R50" s="4">
        <v>5</v>
      </c>
      <c r="S50" s="4">
        <v>5</v>
      </c>
      <c r="T50" s="4">
        <v>4</v>
      </c>
      <c r="U50" s="4">
        <v>5</v>
      </c>
      <c r="V50" s="4">
        <v>4</v>
      </c>
      <c r="W50" s="4">
        <v>3</v>
      </c>
      <c r="X50" s="4">
        <v>4</v>
      </c>
      <c r="Y50" s="4">
        <v>5</v>
      </c>
    </row>
    <row r="51" spans="1:25" x14ac:dyDescent="0.2">
      <c r="A51" s="4">
        <f t="shared" si="27"/>
        <v>0</v>
      </c>
      <c r="B51" s="4">
        <f t="shared" si="28"/>
        <v>0</v>
      </c>
      <c r="C51" s="4">
        <f t="shared" si="29"/>
        <v>0</v>
      </c>
      <c r="D51" s="4">
        <f t="shared" si="30"/>
        <v>0</v>
      </c>
      <c r="E51" s="4">
        <f t="shared" si="31"/>
        <v>15</v>
      </c>
      <c r="F51" s="92">
        <f t="shared" si="33"/>
        <v>5</v>
      </c>
      <c r="G51" s="221"/>
      <c r="H51" s="219" t="str">
        <f t="shared" si="32"/>
        <v>Нега и васпитање деце јасленог узраста</v>
      </c>
      <c r="I51" s="220"/>
      <c r="J51" s="220"/>
      <c r="K51" s="4">
        <v>5</v>
      </c>
      <c r="L51" s="4">
        <v>5</v>
      </c>
      <c r="M51" s="4">
        <v>5</v>
      </c>
      <c r="N51" s="4">
        <v>5</v>
      </c>
      <c r="O51" s="4">
        <v>5</v>
      </c>
      <c r="P51" s="4">
        <v>5</v>
      </c>
      <c r="Q51" s="4">
        <v>5</v>
      </c>
      <c r="R51" s="4">
        <v>5</v>
      </c>
      <c r="S51" s="4">
        <v>5</v>
      </c>
      <c r="T51" s="4">
        <v>5</v>
      </c>
      <c r="U51" s="4">
        <v>5</v>
      </c>
      <c r="V51" s="4">
        <v>5</v>
      </c>
      <c r="W51" s="4">
        <v>5</v>
      </c>
      <c r="X51" s="4">
        <v>5</v>
      </c>
      <c r="Y51" s="4">
        <v>5</v>
      </c>
    </row>
    <row r="52" spans="1:25" x14ac:dyDescent="0.2">
      <c r="A52" s="4">
        <f t="shared" si="27"/>
        <v>0</v>
      </c>
      <c r="B52" s="4">
        <f t="shared" si="28"/>
        <v>0</v>
      </c>
      <c r="C52" s="4">
        <f t="shared" si="29"/>
        <v>0</v>
      </c>
      <c r="D52" s="4">
        <f t="shared" si="30"/>
        <v>0</v>
      </c>
      <c r="E52" s="4">
        <f t="shared" si="31"/>
        <v>15</v>
      </c>
      <c r="F52" s="92">
        <f t="shared" si="33"/>
        <v>5</v>
      </c>
      <c r="G52" s="221"/>
      <c r="H52" s="219" t="str">
        <f t="shared" si="32"/>
        <v>Развојне сметње деце јасленог узраста</v>
      </c>
      <c r="I52" s="220"/>
      <c r="J52" s="220"/>
      <c r="K52" s="4">
        <v>5</v>
      </c>
      <c r="L52" s="4">
        <v>5</v>
      </c>
      <c r="M52" s="4">
        <v>5</v>
      </c>
      <c r="N52" s="4">
        <v>5</v>
      </c>
      <c r="O52" s="4">
        <v>5</v>
      </c>
      <c r="P52" s="4">
        <v>5</v>
      </c>
      <c r="Q52" s="4">
        <v>5</v>
      </c>
      <c r="R52" s="4">
        <v>5</v>
      </c>
      <c r="S52" s="4">
        <v>5</v>
      </c>
      <c r="T52" s="4">
        <v>5</v>
      </c>
      <c r="U52" s="4">
        <v>5</v>
      </c>
      <c r="V52" s="4">
        <v>5</v>
      </c>
      <c r="W52" s="4">
        <v>5</v>
      </c>
      <c r="X52" s="4">
        <v>5</v>
      </c>
      <c r="Y52" s="4">
        <v>5</v>
      </c>
    </row>
    <row r="53" spans="1:25" x14ac:dyDescent="0.2">
      <c r="A53" s="4">
        <f t="shared" si="27"/>
        <v>0</v>
      </c>
      <c r="B53" s="4">
        <f t="shared" si="28"/>
        <v>2</v>
      </c>
      <c r="C53" s="4">
        <f t="shared" si="29"/>
        <v>0</v>
      </c>
      <c r="D53" s="4">
        <f t="shared" si="30"/>
        <v>3</v>
      </c>
      <c r="E53" s="4">
        <f t="shared" si="31"/>
        <v>10</v>
      </c>
      <c r="F53" s="92">
        <f t="shared" si="33"/>
        <v>4.4000000000000004</v>
      </c>
      <c r="G53" s="221"/>
      <c r="H53" s="219" t="str">
        <f t="shared" si="32"/>
        <v>Методика физичког васпитања 1</v>
      </c>
      <c r="I53" s="220"/>
      <c r="J53" s="220"/>
      <c r="K53" s="4">
        <v>5</v>
      </c>
      <c r="L53" s="4">
        <v>5</v>
      </c>
      <c r="M53" s="4">
        <v>5</v>
      </c>
      <c r="N53" s="4">
        <v>5</v>
      </c>
      <c r="O53" s="4">
        <v>5</v>
      </c>
      <c r="P53" s="4">
        <v>5</v>
      </c>
      <c r="Q53" s="4">
        <v>5</v>
      </c>
      <c r="R53" s="4">
        <v>5</v>
      </c>
      <c r="S53" s="4">
        <v>4</v>
      </c>
      <c r="T53" s="4">
        <v>4</v>
      </c>
      <c r="U53" s="4">
        <v>5</v>
      </c>
      <c r="V53" s="4">
        <v>5</v>
      </c>
      <c r="W53" s="4">
        <v>2</v>
      </c>
      <c r="X53" s="4">
        <v>4</v>
      </c>
      <c r="Y53" s="4">
        <v>2</v>
      </c>
    </row>
    <row r="54" spans="1:25" x14ac:dyDescent="0.2">
      <c r="A54" s="4">
        <f t="shared" si="27"/>
        <v>0</v>
      </c>
      <c r="B54" s="4">
        <f t="shared" si="28"/>
        <v>1</v>
      </c>
      <c r="C54" s="4">
        <f t="shared" si="29"/>
        <v>1</v>
      </c>
      <c r="D54" s="4">
        <f t="shared" si="30"/>
        <v>2</v>
      </c>
      <c r="E54" s="4">
        <f t="shared" si="31"/>
        <v>11</v>
      </c>
      <c r="F54" s="92">
        <f t="shared" si="33"/>
        <v>4.5333333333333332</v>
      </c>
      <c r="G54" s="221"/>
      <c r="H54" s="219" t="str">
        <f t="shared" si="32"/>
        <v>Методика ликовног васпитања 1</v>
      </c>
      <c r="I54" s="220"/>
      <c r="J54" s="220"/>
      <c r="K54" s="4">
        <v>5</v>
      </c>
      <c r="L54" s="4">
        <v>5</v>
      </c>
      <c r="M54" s="4">
        <v>5</v>
      </c>
      <c r="N54" s="4">
        <v>5</v>
      </c>
      <c r="O54" s="4">
        <v>5</v>
      </c>
      <c r="P54" s="4">
        <v>5</v>
      </c>
      <c r="Q54" s="4">
        <v>5</v>
      </c>
      <c r="R54" s="4">
        <v>5</v>
      </c>
      <c r="S54" s="4">
        <v>5</v>
      </c>
      <c r="T54" s="4">
        <v>4</v>
      </c>
      <c r="U54" s="4">
        <v>5</v>
      </c>
      <c r="V54" s="4">
        <v>5</v>
      </c>
      <c r="W54" s="4">
        <v>2</v>
      </c>
      <c r="X54" s="4">
        <v>4</v>
      </c>
      <c r="Y54" s="4">
        <v>3</v>
      </c>
    </row>
    <row r="55" spans="1:25" x14ac:dyDescent="0.2">
      <c r="A55" s="4">
        <f t="shared" si="27"/>
        <v>0</v>
      </c>
      <c r="B55" s="4">
        <f t="shared" si="28"/>
        <v>0</v>
      </c>
      <c r="C55" s="4">
        <f t="shared" si="29"/>
        <v>0</v>
      </c>
      <c r="D55" s="4">
        <f t="shared" si="30"/>
        <v>0</v>
      </c>
      <c r="E55" s="4">
        <f t="shared" si="31"/>
        <v>15</v>
      </c>
      <c r="F55" s="92">
        <f t="shared" si="33"/>
        <v>5</v>
      </c>
      <c r="G55" s="221"/>
      <c r="H55" s="219" t="str">
        <f t="shared" si="32"/>
        <v>Стручно педагошка пракса 3</v>
      </c>
      <c r="I55" s="220"/>
      <c r="J55" s="220"/>
      <c r="K55" s="4">
        <v>5</v>
      </c>
      <c r="L55" s="4">
        <v>5</v>
      </c>
      <c r="M55" s="4">
        <v>5</v>
      </c>
      <c r="N55" s="4">
        <v>5</v>
      </c>
      <c r="O55" s="4">
        <v>5</v>
      </c>
      <c r="P55" s="4">
        <v>5</v>
      </c>
      <c r="Q55" s="4">
        <v>5</v>
      </c>
      <c r="R55" s="4">
        <v>5</v>
      </c>
      <c r="S55" s="4">
        <v>5</v>
      </c>
      <c r="T55" s="4">
        <v>5</v>
      </c>
      <c r="U55" s="4">
        <v>5</v>
      </c>
      <c r="V55" s="4">
        <v>5</v>
      </c>
      <c r="W55" s="4">
        <v>5</v>
      </c>
      <c r="X55" s="4">
        <v>5</v>
      </c>
      <c r="Y55" s="4">
        <v>5</v>
      </c>
    </row>
  </sheetData>
  <mergeCells count="55">
    <mergeCell ref="K14:Y14"/>
    <mergeCell ref="A14:E14"/>
    <mergeCell ref="F14:F15"/>
    <mergeCell ref="A3:E3"/>
    <mergeCell ref="F3:F4"/>
    <mergeCell ref="G5:G11"/>
    <mergeCell ref="H5:J5"/>
    <mergeCell ref="H6:J6"/>
    <mergeCell ref="H7:J7"/>
    <mergeCell ref="H8:J8"/>
    <mergeCell ref="H9:J9"/>
    <mergeCell ref="H10:J10"/>
    <mergeCell ref="H11:J11"/>
    <mergeCell ref="K3:Y3"/>
    <mergeCell ref="G16:G22"/>
    <mergeCell ref="H16:J16"/>
    <mergeCell ref="H17:J17"/>
    <mergeCell ref="H18:J18"/>
    <mergeCell ref="H19:J19"/>
    <mergeCell ref="H20:J20"/>
    <mergeCell ref="H21:J21"/>
    <mergeCell ref="H22:J22"/>
    <mergeCell ref="K36:Y36"/>
    <mergeCell ref="H33:J33"/>
    <mergeCell ref="A25:E25"/>
    <mergeCell ref="F25:F26"/>
    <mergeCell ref="H27:J27"/>
    <mergeCell ref="H28:J28"/>
    <mergeCell ref="H29:J29"/>
    <mergeCell ref="K25:Y25"/>
    <mergeCell ref="K47:Y47"/>
    <mergeCell ref="G38:G44"/>
    <mergeCell ref="H38:J38"/>
    <mergeCell ref="H39:J39"/>
    <mergeCell ref="H40:J40"/>
    <mergeCell ref="H41:J41"/>
    <mergeCell ref="H42:J42"/>
    <mergeCell ref="H43:J43"/>
    <mergeCell ref="H44:J44"/>
    <mergeCell ref="G49:G55"/>
    <mergeCell ref="H49:J49"/>
    <mergeCell ref="H50:J50"/>
    <mergeCell ref="H51:J51"/>
    <mergeCell ref="H52:J52"/>
    <mergeCell ref="H53:J53"/>
    <mergeCell ref="H54:J54"/>
    <mergeCell ref="H55:J55"/>
    <mergeCell ref="A47:E47"/>
    <mergeCell ref="F47:F48"/>
    <mergeCell ref="H30:J30"/>
    <mergeCell ref="H31:J31"/>
    <mergeCell ref="H32:J32"/>
    <mergeCell ref="A36:E36"/>
    <mergeCell ref="F36:F37"/>
    <mergeCell ref="G27:G3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124" workbookViewId="0">
      <selection activeCell="K38" sqref="K38"/>
    </sheetView>
  </sheetViews>
  <sheetFormatPr defaultRowHeight="12.75" x14ac:dyDescent="0.2"/>
  <cols>
    <col min="9" max="9" width="14" customWidth="1"/>
  </cols>
  <sheetData>
    <row r="1" spans="1:11" ht="57.75" customHeight="1" x14ac:dyDescent="0.2">
      <c r="A1" s="230" t="str">
        <f>Rezultati!A1</f>
        <v xml:space="preserve">РЕЗУЛТАТИ ОБРАДЕ РЕГИСТРОВАНИХ ПОДАТАКА О ВРЕДНОВАЊУ ДЕЛА СТУДИЈСКОГ ПРОГРАМА
Струковни васпитач деце јасленог узраста
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1" ht="15.75" x14ac:dyDescent="0.25">
      <c r="A5" s="18" t="str">
        <f>Rezultati!A11</f>
        <v>1. Квалитет студијског програма кроз оцене обавезних и изборних предмета (1-5) у III семестру</v>
      </c>
      <c r="B5" s="18"/>
      <c r="C5" s="18"/>
      <c r="D5" s="18"/>
      <c r="E5" s="18"/>
      <c r="F5" s="18"/>
      <c r="G5" s="18"/>
      <c r="H5" s="18"/>
      <c r="I5" s="18"/>
      <c r="J5" s="3"/>
      <c r="K5" s="3"/>
    </row>
    <row r="26" spans="1:11" x14ac:dyDescent="0.2">
      <c r="I26" s="13"/>
      <c r="J26" s="13"/>
      <c r="K26" s="13"/>
    </row>
    <row r="29" spans="1:11" ht="15.75" x14ac:dyDescent="0.25">
      <c r="A29" s="18" t="str">
        <f>Rezultati!A23</f>
        <v>2. Оцена студијског програма у целини у III семестру</v>
      </c>
      <c r="B29" s="18"/>
      <c r="C29" s="18"/>
      <c r="D29" s="18"/>
      <c r="E29" s="18"/>
      <c r="F29" s="18"/>
      <c r="G29" s="18"/>
      <c r="H29" s="18"/>
      <c r="I29" s="18"/>
    </row>
    <row r="30" spans="1:11" x14ac:dyDescent="0.2">
      <c r="B30" s="227" t="s">
        <v>0</v>
      </c>
      <c r="C30" s="228"/>
      <c r="D30" s="228"/>
      <c r="E30" s="228"/>
      <c r="F30" s="229"/>
      <c r="G30" s="8"/>
    </row>
    <row r="31" spans="1:11" x14ac:dyDescent="0.2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24</v>
      </c>
    </row>
    <row r="32" spans="1:11" x14ac:dyDescent="0.2">
      <c r="B32" s="5">
        <f>Rezultati!D25</f>
        <v>0</v>
      </c>
      <c r="C32" s="5">
        <f>Rezultati!D26</f>
        <v>1</v>
      </c>
      <c r="D32" s="5">
        <f>Rezultati!D27</f>
        <v>3</v>
      </c>
      <c r="E32" s="5">
        <f>Rezultati!D28</f>
        <v>5</v>
      </c>
      <c r="F32" s="5">
        <f>Rezultati!D29</f>
        <v>6</v>
      </c>
      <c r="G32" s="6">
        <f>(B32*$B$31+C32*$C$31+D32*$D$31+E32*$E$31+F32*$F$31)/SUM(B32:F32)</f>
        <v>4.0666666666666664</v>
      </c>
    </row>
    <row r="79" spans="1:9" ht="15.75" x14ac:dyDescent="0.25">
      <c r="A79" s="18"/>
      <c r="B79" s="18"/>
      <c r="C79" s="18"/>
      <c r="D79" s="18"/>
      <c r="E79" s="18"/>
      <c r="F79" s="18"/>
      <c r="G79" s="18"/>
      <c r="H79" s="18"/>
      <c r="I79" s="18"/>
    </row>
    <row r="131" spans="1:9" ht="15.75" x14ac:dyDescent="0.25">
      <c r="A131" s="18"/>
      <c r="B131" s="18"/>
      <c r="C131" s="18"/>
      <c r="D131" s="18"/>
      <c r="E131" s="18"/>
      <c r="F131" s="18"/>
      <c r="G131" s="18"/>
      <c r="H131" s="18"/>
      <c r="I131" s="18"/>
    </row>
  </sheetData>
  <mergeCells count="2">
    <mergeCell ref="B30:F30"/>
    <mergeCell ref="A1:K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2017-01-23T12:30:49Z</cp:lastPrinted>
  <dcterms:created xsi:type="dcterms:W3CDTF">2008-12-27T20:20:00Z</dcterms:created>
  <dcterms:modified xsi:type="dcterms:W3CDTF">2019-01-28T08:15:43Z</dcterms:modified>
</cp:coreProperties>
</file>